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산대특\241023_2024년도 제1차 산대특훈련기관훈련과정선정공고\훈련기관및훈련과정공고별첨서류_2024(세종)\"/>
    </mc:Choice>
  </mc:AlternateContent>
  <xr:revisionPtr revIDLastSave="0" documentId="8_{6A0043A1-FF3C-4A2B-A391-BE168914B6ED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작성방법" sheetId="1" r:id="rId1"/>
    <sheet name="(총괄)조정내역표" sheetId="2" r:id="rId2"/>
    <sheet name="과정명" sheetId="3" r:id="rId3"/>
  </sheets>
  <definedNames>
    <definedName name="_xlnm.Print_Area" localSheetId="2">과정명!$A$1:$Q$80</definedName>
    <definedName name="_xlnm.Print_Area" localSheetId="0">작성방법!$A$1:$N$9</definedName>
  </definedNames>
  <calcPr calcId="191029"/>
</workbook>
</file>

<file path=xl/calcChain.xml><?xml version="1.0" encoding="utf-8"?>
<calcChain xmlns="http://schemas.openxmlformats.org/spreadsheetml/2006/main">
  <c r="B2" i="2" l="1"/>
  <c r="D77" i="3" l="1"/>
  <c r="Q77" i="3" s="1"/>
  <c r="I76" i="3"/>
  <c r="D75" i="3"/>
  <c r="Q75" i="3" s="1"/>
  <c r="D74" i="3"/>
  <c r="Q74" i="3" s="1"/>
  <c r="D73" i="3"/>
  <c r="Q73" i="3" s="1"/>
  <c r="I72" i="3"/>
  <c r="Q71" i="3"/>
  <c r="D71" i="3"/>
  <c r="D67" i="3" s="1"/>
  <c r="D70" i="3"/>
  <c r="Q70" i="3" s="1"/>
  <c r="D69" i="3"/>
  <c r="Q69" i="3" s="1"/>
  <c r="D68" i="3"/>
  <c r="Q68" i="3" s="1"/>
  <c r="I67" i="3"/>
  <c r="D66" i="3"/>
  <c r="Q66" i="3" s="1"/>
  <c r="I65" i="3"/>
  <c r="D65" i="3"/>
  <c r="Q65" i="3" s="1"/>
  <c r="M8" i="3" s="1"/>
  <c r="D64" i="3"/>
  <c r="Q64" i="3" s="1"/>
  <c r="I62" i="3"/>
  <c r="D60" i="3"/>
  <c r="Q60" i="3" s="1"/>
  <c r="D58" i="3"/>
  <c r="Q58" i="3" s="1"/>
  <c r="I56" i="3"/>
  <c r="D56" i="3"/>
  <c r="Q56" i="3" s="1"/>
  <c r="J8" i="3" s="1"/>
  <c r="Q55" i="3"/>
  <c r="D55" i="3"/>
  <c r="D53" i="3"/>
  <c r="Q53" i="3" s="1"/>
  <c r="Q51" i="3"/>
  <c r="D51" i="3"/>
  <c r="D49" i="3"/>
  <c r="Q49" i="3" s="1"/>
  <c r="Q47" i="3"/>
  <c r="D47" i="3"/>
  <c r="D45" i="3"/>
  <c r="Q45" i="3" s="1"/>
  <c r="D43" i="3"/>
  <c r="Q43" i="3" s="1"/>
  <c r="D41" i="3"/>
  <c r="Q41" i="3" s="1"/>
  <c r="D39" i="3"/>
  <c r="Q39" i="3" s="1"/>
  <c r="I37" i="3"/>
  <c r="D36" i="3"/>
  <c r="Q36" i="3" s="1"/>
  <c r="D34" i="3"/>
  <c r="Q34" i="3" s="1"/>
  <c r="D32" i="3"/>
  <c r="Q32" i="3" s="1"/>
  <c r="I30" i="3"/>
  <c r="Q29" i="3"/>
  <c r="D29" i="3"/>
  <c r="D27" i="3"/>
  <c r="Q27" i="3" s="1"/>
  <c r="Q26" i="3"/>
  <c r="I25" i="3"/>
  <c r="D25" i="3"/>
  <c r="Q25" i="3" s="1"/>
  <c r="G8" i="3" s="1"/>
  <c r="D24" i="3"/>
  <c r="Q24" i="3" s="1"/>
  <c r="D22" i="3"/>
  <c r="Q22" i="3" s="1"/>
  <c r="I20" i="3"/>
  <c r="D19" i="3"/>
  <c r="Q19" i="3" s="1"/>
  <c r="D18" i="3"/>
  <c r="Q18" i="3" s="1"/>
  <c r="D16" i="3"/>
  <c r="Q16" i="3" s="1"/>
  <c r="I14" i="3"/>
  <c r="J7" i="3"/>
  <c r="G7" i="3"/>
  <c r="F17" i="2"/>
  <c r="O16" i="2"/>
  <c r="N16" i="2"/>
  <c r="M16" i="2" s="1"/>
  <c r="F16" i="2"/>
  <c r="O15" i="2"/>
  <c r="N15" i="2"/>
  <c r="M15" i="2" s="1"/>
  <c r="F15" i="2"/>
  <c r="O14" i="2"/>
  <c r="N14" i="2"/>
  <c r="M14" i="2" s="1"/>
  <c r="F14" i="2"/>
  <c r="O13" i="2"/>
  <c r="O11" i="2" s="1"/>
  <c r="O10" i="2" s="1"/>
  <c r="N13" i="2"/>
  <c r="M13" i="2" s="1"/>
  <c r="F13" i="2"/>
  <c r="O12" i="2"/>
  <c r="D12" i="2"/>
  <c r="C12" i="2"/>
  <c r="B12" i="2"/>
  <c r="A12" i="2"/>
  <c r="K11" i="2"/>
  <c r="K10" i="2" s="1"/>
  <c r="H11" i="2"/>
  <c r="H10" i="2"/>
  <c r="Q67" i="3" l="1"/>
  <c r="N8" i="3" s="1"/>
  <c r="N7" i="3"/>
  <c r="D20" i="3"/>
  <c r="M7" i="3"/>
  <c r="I61" i="3"/>
  <c r="I79" i="3" s="1"/>
  <c r="J12" i="2" s="1"/>
  <c r="J11" i="2" s="1"/>
  <c r="J10" i="2" s="1"/>
  <c r="D76" i="3"/>
  <c r="D62" i="3"/>
  <c r="I78" i="3"/>
  <c r="Q20" i="3"/>
  <c r="F8" i="3" s="1"/>
  <c r="F7" i="3"/>
  <c r="D14" i="3"/>
  <c r="D30" i="3"/>
  <c r="D37" i="3"/>
  <c r="D72" i="3"/>
  <c r="Q76" i="3" l="1"/>
  <c r="P8" i="3" s="1"/>
  <c r="P7" i="3"/>
  <c r="Q62" i="3"/>
  <c r="L8" i="3" s="1"/>
  <c r="L7" i="3"/>
  <c r="Q72" i="3"/>
  <c r="O8" i="3" s="1"/>
  <c r="Q8" i="3" s="1"/>
  <c r="O7" i="3"/>
  <c r="Q7" i="3" s="1"/>
  <c r="H7" i="3"/>
  <c r="Q30" i="3"/>
  <c r="H8" i="3" s="1"/>
  <c r="D78" i="3"/>
  <c r="Q78" i="3" s="1"/>
  <c r="Q37" i="3"/>
  <c r="I8" i="3" s="1"/>
  <c r="I7" i="3"/>
  <c r="Q14" i="3"/>
  <c r="E8" i="3" s="1"/>
  <c r="D61" i="3"/>
  <c r="E7" i="3"/>
  <c r="K7" i="3" l="1"/>
  <c r="D7" i="3" s="1"/>
  <c r="K9" i="3" s="1"/>
  <c r="Q61" i="3"/>
  <c r="D79" i="3"/>
  <c r="K8" i="3"/>
  <c r="M9" i="3" l="1"/>
  <c r="D8" i="3"/>
  <c r="K10" i="3" s="1"/>
  <c r="M10" i="3"/>
  <c r="Q79" i="3"/>
  <c r="G12" i="2"/>
  <c r="C7" i="3"/>
  <c r="C9" i="3" s="1"/>
  <c r="P9" i="3"/>
  <c r="N12" i="2" l="1"/>
  <c r="F12" i="2"/>
  <c r="E12" i="2"/>
  <c r="E11" i="2" s="1"/>
  <c r="E10" i="2" s="1"/>
  <c r="G11" i="2"/>
  <c r="G10" i="2" s="1"/>
  <c r="C8" i="3"/>
  <c r="C10" i="3" s="1"/>
  <c r="P10" i="3"/>
  <c r="M12" i="2" l="1"/>
  <c r="N11" i="2"/>
  <c r="N10" i="2" s="1"/>
</calcChain>
</file>

<file path=xl/sharedStrings.xml><?xml version="1.0" encoding="utf-8"?>
<sst xmlns="http://schemas.openxmlformats.org/spreadsheetml/2006/main" count="202" uniqueCount="136">
  <si>
    <t>(산식2)소프트웨어 사용료</t>
  </si>
  <si>
    <t>(산식3)소프트웨어 사용료</t>
  </si>
  <si>
    <t>(산식2)장비유지보수비</t>
  </si>
  <si>
    <t>(산식1)소프트웨어 사용료</t>
  </si>
  <si>
    <t>(단위 : 원)</t>
  </si>
  <si>
    <t>작성 시 주의 사항</t>
  </si>
  <si>
    <t>정부지원금 조정금액</t>
  </si>
  <si>
    <t xml:space="preserve">○ 기관명 : </t>
  </si>
  <si>
    <t>기준단가
(NCS)</t>
  </si>
  <si>
    <t>최종 조정 후 금액</t>
  </si>
  <si>
    <t>훈련비 금액
(A)</t>
  </si>
  <si>
    <t>훈련
인원
(연인원)</t>
  </si>
  <si>
    <t>외부강사료(특강)</t>
  </si>
  <si>
    <t>신청(제출) 금액</t>
  </si>
  <si>
    <t>외부강사료(일반)</t>
  </si>
  <si>
    <t>훈련비용
(C)</t>
  </si>
  <si>
    <t>주교재 구입단가</t>
  </si>
  <si>
    <t>재료별 구입단가</t>
  </si>
  <si>
    <t>훈련시설 전용면적</t>
  </si>
  <si>
    <t>해당 시설 감정가액</t>
  </si>
  <si>
    <t>사용갯수(횟수)</t>
  </si>
  <si>
    <t>월 임차료</t>
  </si>
  <si>
    <t>기타간접비 제외 훈련비의 15% 이내</t>
  </si>
  <si>
    <t>(산식1)장비유지보수비</t>
  </si>
  <si>
    <t xml:space="preserve">3. 사전 제출한 계획서와 동일하게 작성 (임의 변경 시 귀책 사유는 해당 기관에 있음) </t>
  </si>
  <si>
    <t>운영지원비
(제세공과금 제외)</t>
  </si>
  <si>
    <r>
      <t>세부조정내역</t>
    </r>
    <r>
      <rPr>
        <sz val="11"/>
        <color rgb="FF000000"/>
        <rFont val="맑은 고딕"/>
        <family val="3"/>
        <charset val="129"/>
      </rPr>
      <t>(구체적으로 기재)</t>
    </r>
  </si>
  <si>
    <t>세목</t>
  </si>
  <si>
    <t>정원</t>
  </si>
  <si>
    <t>기타</t>
  </si>
  <si>
    <t xml:space="preserve">  </t>
  </si>
  <si>
    <t>일수</t>
  </si>
  <si>
    <t>홍보비</t>
  </si>
  <si>
    <t>회의비</t>
  </si>
  <si>
    <t>훈련비</t>
  </si>
  <si>
    <t>강사료</t>
  </si>
  <si>
    <t>교재비</t>
  </si>
  <si>
    <t>구분</t>
  </si>
  <si>
    <t>항목</t>
  </si>
  <si>
    <t>쪽수</t>
  </si>
  <si>
    <t>(인)</t>
  </si>
  <si>
    <t>직접비</t>
  </si>
  <si>
    <t>출장비</t>
  </si>
  <si>
    <t>실습비</t>
  </si>
  <si>
    <t>인건비</t>
  </si>
  <si>
    <t>수량</t>
  </si>
  <si>
    <t>소계</t>
  </si>
  <si>
    <t>시설비</t>
  </si>
  <si>
    <t>비고</t>
  </si>
  <si>
    <t>전기료</t>
  </si>
  <si>
    <t>계</t>
  </si>
  <si>
    <t>숙식비</t>
  </si>
  <si>
    <t>시간</t>
  </si>
  <si>
    <t>소속:</t>
  </si>
  <si>
    <t>장비비</t>
  </si>
  <si>
    <t>간접비</t>
  </si>
  <si>
    <t>참여율</t>
  </si>
  <si>
    <t>사용료</t>
  </si>
  <si>
    <t xml:space="preserve">2. 엑셀의 노란색 부분만 작성 (그 외의 부분 수정 금지) </t>
  </si>
  <si>
    <t>* 세부산출내역에는 '숙식비' 및 '훈련수당' 미포함임</t>
  </si>
  <si>
    <r>
      <t>훈련비용 합계</t>
    </r>
    <r>
      <rPr>
        <b/>
        <sz val="10"/>
        <color rgb="FF000000"/>
        <rFont val="한양중고딕"/>
        <family val="3"/>
        <charset val="129"/>
      </rPr>
      <t>(C) (</t>
    </r>
    <r>
      <rPr>
        <b/>
        <sz val="10"/>
        <color rgb="FF000000"/>
        <rFont val="맑은 고딕"/>
        <family val="3"/>
        <charset val="129"/>
      </rPr>
      <t xml:space="preserve">직종별 훈련단가 </t>
    </r>
    <r>
      <rPr>
        <b/>
        <sz val="10"/>
        <color rgb="FF000000"/>
        <rFont val="한양중고딕"/>
        <family val="3"/>
        <charset val="129"/>
      </rPr>
      <t xml:space="preserve">: </t>
    </r>
    <r>
      <rPr>
        <b/>
        <sz val="10"/>
        <color rgb="FF000000"/>
        <rFont val="맑은 고딕"/>
        <family val="3"/>
        <charset val="129"/>
      </rPr>
      <t>조정 후</t>
    </r>
    <r>
      <rPr>
        <b/>
        <sz val="10"/>
        <color rgb="FF000000"/>
        <rFont val="한양중고딕"/>
        <family val="3"/>
        <charset val="129"/>
      </rPr>
      <t>)</t>
    </r>
  </si>
  <si>
    <t>훈련비용(100%) 합계</t>
  </si>
  <si>
    <t>조정후금액(원)
(A-B)</t>
  </si>
  <si>
    <t>간접비(35%이하) 계</t>
  </si>
  <si>
    <t>직접비(65%이상) 계</t>
  </si>
  <si>
    <t>월급여액(퇴직급여 포함)</t>
  </si>
  <si>
    <t>(산식2)시설감가상각비</t>
  </si>
  <si>
    <t>(산대특)ㅇㅇㅇ(향상)</t>
  </si>
  <si>
    <t>(산식1)시설감가상각비</t>
  </si>
  <si>
    <t>직전년도 실제 발생금액</t>
  </si>
  <si>
    <t>훈
련
시
간</t>
  </si>
  <si>
    <t>과 정 명</t>
  </si>
  <si>
    <t>신청금액</t>
  </si>
  <si>
    <t>제세공과금</t>
  </si>
  <si>
    <t>조정내역(B)</t>
  </si>
  <si>
    <t>상하수도료</t>
  </si>
  <si>
    <t>조정후금액</t>
  </si>
  <si>
    <t>훈련과정명</t>
  </si>
  <si>
    <t>세부산출내역</t>
  </si>
  <si>
    <t>정부지원금</t>
  </si>
  <si>
    <t>금액(원)</t>
  </si>
  <si>
    <t>신청내역(A)</t>
  </si>
  <si>
    <t>훈련단가</t>
  </si>
  <si>
    <t>숙식비
(B)</t>
  </si>
  <si>
    <t>조정사유</t>
  </si>
  <si>
    <t>실습재료비</t>
  </si>
  <si>
    <t>기 관 명</t>
  </si>
  <si>
    <t>훈련비
(A)</t>
  </si>
  <si>
    <t>운영지원비</t>
  </si>
  <si>
    <t>기준단가</t>
  </si>
  <si>
    <t>기타훈련비용</t>
  </si>
  <si>
    <t>현장실습비</t>
  </si>
  <si>
    <t>시설임차비</t>
  </si>
  <si>
    <t>기타간접비용</t>
  </si>
  <si>
    <t>기준단가 대비</t>
  </si>
  <si>
    <t>장비감가상각비</t>
  </si>
  <si>
    <t>집체과정</t>
  </si>
  <si>
    <t>강의시간</t>
  </si>
  <si>
    <t>시간당 단가</t>
  </si>
  <si>
    <t>훈련시간</t>
  </si>
  <si>
    <t>내부강사료</t>
  </si>
  <si>
    <t>사무용품비</t>
  </si>
  <si>
    <t>훈련인원</t>
  </si>
  <si>
    <t>교재구입비</t>
  </si>
  <si>
    <t>훈련구분</t>
  </si>
  <si>
    <t>쪽당 인쇄비용</t>
  </si>
  <si>
    <t>취득금액</t>
  </si>
  <si>
    <t>교재인쇄비</t>
  </si>
  <si>
    <t>훈련월수</t>
  </si>
  <si>
    <t>재해보험료</t>
  </si>
  <si>
    <t>C=A+B</t>
  </si>
  <si>
    <t>월평균발생액</t>
  </si>
  <si>
    <t>훈련시설면적</t>
  </si>
  <si>
    <t>훈련일수</t>
  </si>
  <si>
    <t>인당 보험료</t>
  </si>
  <si>
    <t>총 임차면적</t>
  </si>
  <si>
    <t>취득가액</t>
  </si>
  <si>
    <t>내역(2)</t>
  </si>
  <si>
    <t>내역(3)</t>
  </si>
  <si>
    <t>사용기간</t>
  </si>
  <si>
    <t>인당 사용료</t>
  </si>
  <si>
    <t>장비사용일수</t>
  </si>
  <si>
    <t>내역(1)</t>
  </si>
  <si>
    <t>월 사용료</t>
  </si>
  <si>
    <t>월평균 인건비</t>
  </si>
  <si>
    <t>총 시설면적</t>
  </si>
  <si>
    <t>1. 훈련비 기준단가 130% 초과 과정만 작성</t>
  </si>
  <si>
    <r>
      <t>훈련비용 합계</t>
    </r>
    <r>
      <rPr>
        <b/>
        <sz val="10"/>
        <color rgb="FF000000"/>
        <rFont val="한양중고딕"/>
        <family val="3"/>
        <charset val="129"/>
      </rPr>
      <t>(C) (</t>
    </r>
    <r>
      <rPr>
        <b/>
        <sz val="10"/>
        <color rgb="FF000000"/>
        <rFont val="맑은 고딕"/>
        <family val="3"/>
        <charset val="129"/>
      </rPr>
      <t>직종별 신청단가</t>
    </r>
    <r>
      <rPr>
        <b/>
        <sz val="10"/>
        <color rgb="FF000000"/>
        <rFont val="한양중고딕"/>
        <family val="3"/>
        <charset val="129"/>
      </rPr>
      <t>)</t>
    </r>
  </si>
  <si>
    <t>(산식1)장비임차비</t>
  </si>
  <si>
    <t>(산식2)장비임차비</t>
  </si>
  <si>
    <t>(산식3)장비임차비</t>
  </si>
  <si>
    <t>OO</t>
    <phoneticPr fontId="17" type="noConversion"/>
  </si>
  <si>
    <t>실시회차</t>
    <phoneticPr fontId="17" type="noConversion"/>
  </si>
  <si>
    <t>2024년도 세종지역 산업구조변화 대응 등 특화훈련 훈련과정 훈련비 단가 심사 세부내역</t>
    <phoneticPr fontId="17" type="noConversion"/>
  </si>
  <si>
    <t>2024년 "세종지역 산업구조변화대응 등 특화훈련" 훈련비용 조정내역표</t>
    <phoneticPr fontId="17" type="noConversion"/>
  </si>
  <si>
    <t>4. 파일명은 "[기관명] 2024년 세종지역 산대특 1차 공모 예산조정내역표"로 저장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</si>
</sst>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176" formatCode="#,###"/>
    <numFmt numFmtId="177" formatCode="0_);[Red]\(0\)"/>
    <numFmt numFmtId="178" formatCode="\(General\)"/>
    <numFmt numFmtId="179" formatCode="#,##0_);[Red]\(#,##0\)"/>
    <numFmt numFmtId="180" formatCode="#,##0&quot;원&quot;"/>
    <numFmt numFmtId="181" formatCode="#,##0&quot;시간&quot;"/>
    <numFmt numFmtId="182" formatCode="#,##0&quot;회&quot;"/>
    <numFmt numFmtId="183" formatCode="#,##0&quot;개&quot;"/>
    <numFmt numFmtId="184" formatCode="#,##0&quot;개/식&quot;"/>
    <numFmt numFmtId="185" formatCode="#,##0&quot;일&quot;"/>
    <numFmt numFmtId="186" formatCode="0.0%"/>
    <numFmt numFmtId="187" formatCode="#,##0&quot;명&quot;"/>
    <numFmt numFmtId="188" formatCode="_-* #,##0_-;\-* #,##0_-;_-* &quot;-&quot;??_-;_-@_-"/>
    <numFmt numFmtId="189" formatCode="#,##0&quot;쪽&quot;"/>
    <numFmt numFmtId="190" formatCode="#,##0.0&quot;월&quot;"/>
    <numFmt numFmtId="191" formatCode="#,##0&quot;개(회)&quot;"/>
  </numFmts>
  <fonts count="19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7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u/>
      <sz val="20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0"/>
      <color rgb="FF000000"/>
      <name val="한양중고딕"/>
      <family val="3"/>
      <charset val="129"/>
    </font>
    <font>
      <sz val="11"/>
      <color rgb="FFFF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한양중고딕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i/>
      <sz val="11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DF2E4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double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 style="double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dotted">
        <color rgb="FF000000"/>
      </left>
      <right style="thin">
        <color rgb="FF000000"/>
      </right>
      <top/>
      <bottom style="double">
        <color rgb="FF000000"/>
      </bottom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dotted">
        <color rgb="FF000000"/>
      </right>
      <top style="thin">
        <color rgb="FF000000"/>
      </top>
      <bottom/>
      <diagonal/>
    </border>
    <border>
      <left style="thin">
        <color indexed="64"/>
      </left>
      <right style="dotted">
        <color rgb="FF000000"/>
      </right>
      <top/>
      <bottom/>
      <diagonal/>
    </border>
    <border>
      <left style="thin">
        <color indexed="64"/>
      </left>
      <right style="dotted">
        <color rgb="FF000000"/>
      </right>
      <top/>
      <bottom style="double">
        <color rgb="FF000000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6" fillId="0" borderId="0">
      <alignment vertical="center"/>
    </xf>
    <xf numFmtId="0" fontId="16" fillId="0" borderId="0"/>
    <xf numFmtId="9" fontId="16" fillId="0" borderId="0">
      <alignment vertical="center"/>
    </xf>
  </cellStyleXfs>
  <cellXfs count="367">
    <xf numFmtId="0" fontId="0" fillId="0" borderId="0" xfId="0" applyNumberFormat="1">
      <alignment vertical="center"/>
    </xf>
    <xf numFmtId="0" fontId="0" fillId="0" borderId="0" xfId="0" applyNumberFormat="1" applyProtection="1">
      <alignment vertical="center"/>
    </xf>
    <xf numFmtId="41" fontId="0" fillId="0" borderId="0" xfId="1" applyNumberFormat="1" applyFont="1" applyProtection="1">
      <alignment vertical="center"/>
    </xf>
    <xf numFmtId="176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4" fillId="0" borderId="0" xfId="0" applyNumberFormat="1" applyFont="1" applyAlignment="1" applyProtection="1">
      <alignment horizontal="centerContinuous" vertical="center"/>
    </xf>
    <xf numFmtId="0" fontId="5" fillId="0" borderId="0" xfId="0" applyNumberFormat="1" applyFont="1" applyAlignment="1" applyProtection="1">
      <alignment horizontal="centerContinuous" vertical="center"/>
    </xf>
    <xf numFmtId="41" fontId="5" fillId="0" borderId="0" xfId="1" applyNumberFormat="1" applyFont="1" applyAlignment="1" applyProtection="1">
      <alignment horizontal="centerContinuous" vertical="center"/>
    </xf>
    <xf numFmtId="0" fontId="0" fillId="0" borderId="0" xfId="0" applyNumberFormat="1" applyFont="1" applyProtection="1">
      <alignment vertical="center"/>
    </xf>
    <xf numFmtId="0" fontId="6" fillId="0" borderId="1" xfId="0" applyNumberFormat="1" applyFont="1" applyBorder="1" applyAlignment="1" applyProtection="1">
      <alignment horizontal="center" vertical="center"/>
    </xf>
    <xf numFmtId="0" fontId="6" fillId="0" borderId="2" xfId="0" applyNumberFormat="1" applyFont="1" applyBorder="1" applyAlignment="1" applyProtection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/>
    </xf>
    <xf numFmtId="0" fontId="0" fillId="0" borderId="2" xfId="0" applyNumberFormat="1" applyFont="1" applyBorder="1" applyAlignment="1" applyProtection="1">
      <alignment horizontal="right" vertical="center"/>
    </xf>
    <xf numFmtId="0" fontId="0" fillId="0" borderId="0" xfId="0" applyNumberFormat="1" applyFont="1" applyBorder="1" applyProtection="1">
      <alignment vertical="center"/>
    </xf>
    <xf numFmtId="41" fontId="6" fillId="0" borderId="1" xfId="1" applyNumberFormat="1" applyFont="1" applyBorder="1" applyAlignment="1" applyProtection="1">
      <alignment horizontal="center" vertical="center" shrinkToFit="1"/>
    </xf>
    <xf numFmtId="41" fontId="0" fillId="0" borderId="1" xfId="1" applyNumberFormat="1" applyFont="1" applyBorder="1" applyAlignment="1" applyProtection="1">
      <alignment horizontal="center" vertical="center" shrinkToFit="1"/>
    </xf>
    <xf numFmtId="0" fontId="0" fillId="0" borderId="3" xfId="0" applyNumberFormat="1" applyFont="1" applyBorder="1" applyProtection="1">
      <alignment vertical="center"/>
    </xf>
    <xf numFmtId="41" fontId="0" fillId="0" borderId="3" xfId="1" applyNumberFormat="1" applyFont="1" applyBorder="1" applyProtection="1">
      <alignment vertical="center"/>
    </xf>
    <xf numFmtId="0" fontId="0" fillId="0" borderId="3" xfId="0" applyNumberFormat="1" applyFont="1" applyBorder="1" applyAlignment="1" applyProtection="1">
      <alignment horizontal="right"/>
    </xf>
    <xf numFmtId="41" fontId="6" fillId="2" borderId="2" xfId="1" applyNumberFormat="1" applyFont="1" applyFill="1" applyBorder="1" applyAlignment="1" applyProtection="1">
      <alignment horizontal="centerContinuous" vertical="center"/>
    </xf>
    <xf numFmtId="0" fontId="6" fillId="2" borderId="4" xfId="0" applyNumberFormat="1" applyFont="1" applyFill="1" applyBorder="1" applyAlignment="1" applyProtection="1">
      <alignment horizontal="centerContinuous" vertical="center"/>
    </xf>
    <xf numFmtId="0" fontId="6" fillId="2" borderId="2" xfId="0" applyNumberFormat="1" applyFont="1" applyFill="1" applyBorder="1" applyAlignment="1" applyProtection="1">
      <alignment horizontal="centerContinuous" vertical="center"/>
    </xf>
    <xf numFmtId="41" fontId="6" fillId="0" borderId="1" xfId="1" applyNumberFormat="1" applyFont="1" applyFill="1" applyBorder="1" applyProtection="1">
      <alignment vertical="center"/>
    </xf>
    <xf numFmtId="0" fontId="0" fillId="0" borderId="0" xfId="0" applyNumberFormat="1" applyFont="1" applyFill="1" applyProtection="1">
      <alignment vertical="center"/>
    </xf>
    <xf numFmtId="0" fontId="0" fillId="0" borderId="0" xfId="0" applyNumberForma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ill="1" applyAlignment="1">
      <alignment vertical="center" shrinkToFit="1"/>
    </xf>
    <xf numFmtId="0" fontId="7" fillId="0" borderId="0" xfId="0" applyNumberFormat="1" applyFont="1" applyFill="1" applyAlignment="1">
      <alignment horizontal="right" vertical="center"/>
    </xf>
    <xf numFmtId="0" fontId="0" fillId="0" borderId="0" xfId="0" applyNumberFormat="1" applyFill="1" applyBorder="1">
      <alignment vertical="center"/>
    </xf>
    <xf numFmtId="3" fontId="8" fillId="0" borderId="7" xfId="0" applyNumberFormat="1" applyFont="1" applyFill="1" applyBorder="1" applyAlignment="1">
      <alignment horizontal="right" vertical="center" wrapText="1"/>
    </xf>
    <xf numFmtId="0" fontId="8" fillId="0" borderId="8" xfId="0" applyNumberFormat="1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right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41" fontId="8" fillId="0" borderId="12" xfId="1" applyNumberFormat="1" applyFont="1" applyFill="1" applyBorder="1" applyAlignment="1">
      <alignment horizontal="right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/>
    <xf numFmtId="0" fontId="9" fillId="0" borderId="0" xfId="0" applyNumberFormat="1" applyFont="1" applyFill="1">
      <alignment vertical="center"/>
    </xf>
    <xf numFmtId="0" fontId="0" fillId="0" borderId="0" xfId="0" applyNumberFormat="1" applyAlignment="1">
      <alignment horizontal="center" vertical="center"/>
    </xf>
    <xf numFmtId="41" fontId="0" fillId="0" borderId="0" xfId="0" applyNumberFormat="1">
      <alignment vertical="center"/>
    </xf>
    <xf numFmtId="0" fontId="10" fillId="0" borderId="0" xfId="0" applyNumberFormat="1" applyFont="1" applyAlignment="1">
      <alignment horizontal="left" vertical="center"/>
    </xf>
    <xf numFmtId="0" fontId="11" fillId="0" borderId="0" xfId="0" applyNumberFormat="1" applyFont="1" applyFill="1">
      <alignment vertical="center"/>
    </xf>
    <xf numFmtId="0" fontId="11" fillId="0" borderId="0" xfId="0" applyNumberFormat="1" applyFont="1" applyFill="1">
      <alignment vertical="center"/>
    </xf>
    <xf numFmtId="0" fontId="8" fillId="0" borderId="15" xfId="0" applyNumberFormat="1" applyFont="1" applyFill="1" applyBorder="1" applyAlignment="1">
      <alignment horizontal="center" vertical="center" wrapText="1"/>
    </xf>
    <xf numFmtId="41" fontId="8" fillId="0" borderId="15" xfId="1" applyNumberFormat="1" applyFont="1" applyFill="1" applyBorder="1" applyAlignment="1">
      <alignment horizontal="right" vertical="center" wrapText="1"/>
    </xf>
    <xf numFmtId="41" fontId="8" fillId="0" borderId="16" xfId="1" applyNumberFormat="1" applyFont="1" applyFill="1" applyBorder="1" applyAlignment="1">
      <alignment horizontal="right" vertical="center" wrapText="1"/>
    </xf>
    <xf numFmtId="41" fontId="8" fillId="0" borderId="17" xfId="1" applyNumberFormat="1" applyFont="1" applyFill="1" applyBorder="1" applyAlignment="1">
      <alignment horizontal="right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41" fontId="8" fillId="0" borderId="19" xfId="1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41" fontId="8" fillId="0" borderId="20" xfId="1" applyNumberFormat="1" applyFont="1" applyFill="1" applyBorder="1" applyAlignment="1">
      <alignment horizontal="right" vertical="center" wrapText="1"/>
    </xf>
    <xf numFmtId="41" fontId="8" fillId="0" borderId="21" xfId="1" applyNumberFormat="1" applyFont="1" applyFill="1" applyBorder="1" applyAlignment="1">
      <alignment horizontal="right" vertical="center" wrapText="1"/>
    </xf>
    <xf numFmtId="41" fontId="8" fillId="0" borderId="22" xfId="1" applyNumberFormat="1" applyFont="1" applyFill="1" applyBorder="1" applyAlignment="1">
      <alignment horizontal="right" vertical="center" wrapText="1"/>
    </xf>
    <xf numFmtId="41" fontId="8" fillId="0" borderId="23" xfId="1" applyNumberFormat="1" applyFont="1" applyFill="1" applyBorder="1" applyAlignment="1">
      <alignment horizontal="right" vertical="center" wrapText="1"/>
    </xf>
    <xf numFmtId="41" fontId="8" fillId="0" borderId="24" xfId="1" applyNumberFormat="1" applyFont="1" applyFill="1" applyBorder="1" applyAlignment="1">
      <alignment horizontal="right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6" fillId="0" borderId="5" xfId="0" applyNumberFormat="1" applyFont="1" applyBorder="1" applyAlignment="1" applyProtection="1">
      <alignment vertical="center"/>
    </xf>
    <xf numFmtId="0" fontId="6" fillId="0" borderId="6" xfId="0" applyNumberFormat="1" applyFont="1" applyBorder="1" applyAlignment="1" applyProtection="1">
      <alignment vertical="center"/>
    </xf>
    <xf numFmtId="0" fontId="6" fillId="0" borderId="4" xfId="0" applyNumberFormat="1" applyFont="1" applyBorder="1" applyAlignment="1">
      <alignment vertical="center"/>
    </xf>
    <xf numFmtId="41" fontId="6" fillId="0" borderId="1" xfId="0" applyNumberFormat="1" applyFont="1" applyBorder="1" applyProtection="1">
      <alignment vertical="center"/>
    </xf>
    <xf numFmtId="179" fontId="8" fillId="0" borderId="19" xfId="1" applyNumberFormat="1" applyFont="1" applyFill="1" applyBorder="1" applyAlignment="1">
      <alignment horizontal="center" vertical="center" wrapText="1"/>
    </xf>
    <xf numFmtId="10" fontId="0" fillId="0" borderId="0" xfId="3" applyNumberFormat="1" applyFont="1" applyProtection="1">
      <alignment vertic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Font="1" applyBorder="1" applyAlignment="1" applyProtection="1">
      <alignment horizontal="right" vertical="center"/>
    </xf>
    <xf numFmtId="41" fontId="0" fillId="0" borderId="28" xfId="1" applyNumberFormat="1" applyFont="1" applyFill="1" applyBorder="1" applyProtection="1">
      <alignment vertical="center"/>
    </xf>
    <xf numFmtId="180" fontId="0" fillId="3" borderId="28" xfId="1" applyNumberFormat="1" applyFont="1" applyFill="1" applyBorder="1" applyAlignment="1" applyProtection="1">
      <alignment vertical="center"/>
    </xf>
    <xf numFmtId="181" fontId="0" fillId="3" borderId="28" xfId="1" applyNumberFormat="1" applyFont="1" applyFill="1" applyBorder="1" applyAlignment="1" applyProtection="1">
      <alignment vertical="center"/>
    </xf>
    <xf numFmtId="182" fontId="0" fillId="3" borderId="28" xfId="1" applyNumberFormat="1" applyFont="1" applyFill="1" applyBorder="1" applyAlignment="1" applyProtection="1">
      <alignment vertical="center"/>
    </xf>
    <xf numFmtId="41" fontId="6" fillId="0" borderId="28" xfId="1" applyNumberFormat="1" applyFont="1" applyFill="1" applyBorder="1" applyProtection="1">
      <alignment vertical="center"/>
    </xf>
    <xf numFmtId="41" fontId="0" fillId="0" borderId="29" xfId="1" applyNumberFormat="1" applyFont="1" applyFill="1" applyBorder="1" applyProtection="1">
      <alignment vertical="center"/>
    </xf>
    <xf numFmtId="180" fontId="0" fillId="3" borderId="29" xfId="1" applyNumberFormat="1" applyFont="1" applyFill="1" applyBorder="1" applyAlignment="1" applyProtection="1">
      <alignment vertical="center"/>
    </xf>
    <xf numFmtId="181" fontId="0" fillId="3" borderId="29" xfId="1" applyNumberFormat="1" applyFont="1" applyFill="1" applyBorder="1" applyAlignment="1" applyProtection="1">
      <alignment vertical="center"/>
    </xf>
    <xf numFmtId="184" fontId="0" fillId="3" borderId="29" xfId="1" applyNumberFormat="1" applyFont="1" applyFill="1" applyBorder="1" applyAlignment="1">
      <alignment vertical="center"/>
    </xf>
    <xf numFmtId="0" fontId="6" fillId="2" borderId="26" xfId="0" applyNumberFormat="1" applyFont="1" applyFill="1" applyBorder="1" applyAlignment="1" applyProtection="1">
      <alignment horizontal="center" vertical="center" shrinkToFit="1"/>
    </xf>
    <xf numFmtId="41" fontId="6" fillId="2" borderId="1" xfId="1" applyNumberFormat="1" applyFont="1" applyFill="1" applyBorder="1" applyProtection="1">
      <alignment vertical="center"/>
    </xf>
    <xf numFmtId="41" fontId="6" fillId="2" borderId="1" xfId="0" applyNumberFormat="1" applyFont="1" applyFill="1" applyBorder="1" applyProtection="1">
      <alignment vertical="center"/>
    </xf>
    <xf numFmtId="0" fontId="0" fillId="0" borderId="34" xfId="0" applyNumberFormat="1" applyFont="1" applyBorder="1" applyAlignment="1" applyProtection="1">
      <alignment vertical="center"/>
    </xf>
    <xf numFmtId="0" fontId="0" fillId="0" borderId="36" xfId="0" applyNumberFormat="1" applyFont="1" applyBorder="1" applyAlignment="1" applyProtection="1">
      <alignment vertical="center"/>
    </xf>
    <xf numFmtId="0" fontId="0" fillId="0" borderId="34" xfId="0" applyNumberFormat="1" applyFont="1" applyFill="1" applyBorder="1" applyAlignment="1" applyProtection="1">
      <alignment vertical="center"/>
    </xf>
    <xf numFmtId="0" fontId="0" fillId="0" borderId="36" xfId="0" applyNumberFormat="1" applyFont="1" applyFill="1" applyBorder="1" applyAlignment="1" applyProtection="1">
      <alignment vertical="center"/>
    </xf>
    <xf numFmtId="0" fontId="6" fillId="2" borderId="5" xfId="0" applyNumberFormat="1" applyFont="1" applyFill="1" applyBorder="1" applyAlignment="1" applyProtection="1">
      <alignment vertical="center"/>
    </xf>
    <xf numFmtId="0" fontId="6" fillId="2" borderId="6" xfId="0" applyNumberFormat="1" applyFont="1" applyFill="1" applyBorder="1" applyAlignment="1" applyProtection="1">
      <alignment vertical="center"/>
    </xf>
    <xf numFmtId="0" fontId="6" fillId="2" borderId="4" xfId="0" applyNumberFormat="1" applyFont="1" applyFill="1" applyBorder="1" applyAlignment="1" applyProtection="1">
      <alignment vertical="center"/>
    </xf>
    <xf numFmtId="0" fontId="6" fillId="2" borderId="4" xfId="0" applyNumberFormat="1" applyFont="1" applyFill="1" applyBorder="1" applyAlignment="1">
      <alignment vertical="center"/>
    </xf>
    <xf numFmtId="0" fontId="6" fillId="0" borderId="5" xfId="0" applyNumberFormat="1" applyFont="1" applyFill="1" applyBorder="1" applyAlignment="1" applyProtection="1">
      <alignment vertical="center"/>
    </xf>
    <xf numFmtId="0" fontId="6" fillId="0" borderId="6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vertical="center"/>
    </xf>
    <xf numFmtId="0" fontId="0" fillId="0" borderId="40" xfId="0" applyNumberFormat="1" applyFont="1" applyBorder="1" applyAlignment="1" applyProtection="1">
      <alignment vertical="center"/>
    </xf>
    <xf numFmtId="185" fontId="0" fillId="3" borderId="29" xfId="1" applyNumberFormat="1" applyFont="1" applyFill="1" applyBorder="1" applyAlignment="1">
      <alignment vertical="center"/>
    </xf>
    <xf numFmtId="41" fontId="0" fillId="0" borderId="2" xfId="1" applyNumberFormat="1" applyFont="1" applyBorder="1" applyAlignment="1" applyProtection="1">
      <alignment horizontal="center" vertical="center" shrinkToFit="1"/>
    </xf>
    <xf numFmtId="41" fontId="0" fillId="0" borderId="0" xfId="1" applyNumberFormat="1" applyFont="1" applyBorder="1" applyAlignment="1" applyProtection="1">
      <alignment horizontal="center" vertical="center" shrinkToFit="1"/>
    </xf>
    <xf numFmtId="0" fontId="0" fillId="0" borderId="0" xfId="0" applyNumberFormat="1" applyFont="1" applyBorder="1" applyAlignment="1" applyProtection="1">
      <alignment horizontal="center" vertical="center" shrinkToFit="1"/>
    </xf>
    <xf numFmtId="187" fontId="0" fillId="3" borderId="28" xfId="1" applyNumberFormat="1" applyFont="1" applyFill="1" applyBorder="1" applyAlignment="1">
      <alignment vertical="center"/>
    </xf>
    <xf numFmtId="41" fontId="0" fillId="3" borderId="28" xfId="1" applyNumberFormat="1" applyFont="1" applyFill="1" applyBorder="1" applyAlignment="1" applyProtection="1">
      <alignment vertical="center"/>
    </xf>
    <xf numFmtId="184" fontId="0" fillId="3" borderId="28" xfId="1" applyNumberFormat="1" applyFont="1" applyFill="1" applyBorder="1" applyAlignment="1">
      <alignment vertical="center"/>
    </xf>
    <xf numFmtId="0" fontId="0" fillId="0" borderId="40" xfId="0" applyNumberFormat="1" applyFont="1" applyFill="1" applyBorder="1" applyAlignment="1" applyProtection="1">
      <alignment vertical="center"/>
    </xf>
    <xf numFmtId="41" fontId="6" fillId="0" borderId="6" xfId="1" applyNumberFormat="1" applyFont="1" applyBorder="1" applyAlignment="1" applyProtection="1">
      <alignment vertical="center" shrinkToFit="1"/>
    </xf>
    <xf numFmtId="41" fontId="0" fillId="0" borderId="5" xfId="1" applyNumberFormat="1" applyFont="1" applyBorder="1" applyProtection="1">
      <alignment vertical="center"/>
    </xf>
    <xf numFmtId="188" fontId="0" fillId="0" borderId="0" xfId="1" applyNumberFormat="1" applyFont="1" applyBorder="1" applyAlignment="1" applyProtection="1">
      <alignment horizontal="center" vertical="center" shrinkToFit="1"/>
    </xf>
    <xf numFmtId="185" fontId="0" fillId="3" borderId="28" xfId="1" applyNumberFormat="1" applyFont="1" applyFill="1" applyBorder="1" applyAlignment="1">
      <alignment vertical="center"/>
    </xf>
    <xf numFmtId="0" fontId="2" fillId="0" borderId="0" xfId="0" applyNumberFormat="1" applyFont="1" applyAlignment="1">
      <alignment vertical="center"/>
    </xf>
    <xf numFmtId="3" fontId="8" fillId="0" borderId="17" xfId="0" applyNumberFormat="1" applyFont="1" applyFill="1" applyBorder="1" applyAlignment="1">
      <alignment horizontal="right" vertical="center" wrapText="1"/>
    </xf>
    <xf numFmtId="3" fontId="8" fillId="0" borderId="19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vertical="center" wrapText="1"/>
    </xf>
    <xf numFmtId="3" fontId="8" fillId="0" borderId="43" xfId="0" applyNumberFormat="1" applyFont="1" applyFill="1" applyBorder="1" applyAlignment="1">
      <alignment vertical="center" wrapText="1"/>
    </xf>
    <xf numFmtId="3" fontId="8" fillId="0" borderId="22" xfId="0" applyNumberFormat="1" applyFont="1" applyFill="1" applyBorder="1" applyAlignment="1">
      <alignment horizontal="right"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vertical="center" wrapText="1"/>
    </xf>
    <xf numFmtId="3" fontId="8" fillId="0" borderId="24" xfId="0" applyNumberFormat="1" applyFont="1" applyFill="1" applyBorder="1" applyAlignment="1">
      <alignment vertical="center" wrapText="1"/>
    </xf>
    <xf numFmtId="0" fontId="12" fillId="0" borderId="44" xfId="0" applyNumberFormat="1" applyFont="1" applyFill="1" applyBorder="1" applyAlignment="1">
      <alignment horizontal="center" vertical="center" wrapText="1" shrinkToFit="1"/>
    </xf>
    <xf numFmtId="0" fontId="12" fillId="0" borderId="44" xfId="0" applyNumberFormat="1" applyFont="1" applyFill="1" applyBorder="1" applyAlignment="1">
      <alignment horizontal="center" vertical="center" shrinkToFit="1"/>
    </xf>
    <xf numFmtId="0" fontId="12" fillId="0" borderId="45" xfId="0" applyNumberFormat="1" applyFont="1" applyFill="1" applyBorder="1" applyAlignment="1">
      <alignment horizontal="center" vertical="center" shrinkToFit="1"/>
    </xf>
    <xf numFmtId="178" fontId="12" fillId="0" borderId="46" xfId="0" applyNumberFormat="1" applyFont="1" applyFill="1" applyBorder="1" applyAlignment="1">
      <alignment horizontal="right" vertical="center" wrapText="1"/>
    </xf>
    <xf numFmtId="178" fontId="12" fillId="0" borderId="47" xfId="0" applyNumberFormat="1" applyFont="1" applyFill="1" applyBorder="1" applyAlignment="1">
      <alignment horizontal="right" vertical="center" wrapText="1"/>
    </xf>
    <xf numFmtId="0" fontId="0" fillId="0" borderId="49" xfId="0" applyNumberFormat="1" applyFont="1" applyFill="1" applyBorder="1" applyAlignment="1" applyProtection="1">
      <alignment vertical="center"/>
    </xf>
    <xf numFmtId="0" fontId="0" fillId="0" borderId="49" xfId="0" applyNumberFormat="1" applyFont="1" applyBorder="1" applyAlignment="1" applyProtection="1">
      <alignment vertical="center"/>
    </xf>
    <xf numFmtId="41" fontId="0" fillId="0" borderId="29" xfId="1" applyNumberFormat="1" applyFont="1" applyFill="1" applyBorder="1" applyAlignment="1" applyProtection="1">
      <alignment horizontal="right" vertical="center"/>
    </xf>
    <xf numFmtId="41" fontId="6" fillId="2" borderId="1" xfId="1" applyNumberFormat="1" applyFont="1" applyFill="1" applyBorder="1" applyAlignment="1" applyProtection="1">
      <alignment horizontal="right" vertical="center"/>
    </xf>
    <xf numFmtId="41" fontId="0" fillId="0" borderId="27" xfId="1" applyNumberFormat="1" applyFont="1" applyFill="1" applyBorder="1" applyAlignment="1" applyProtection="1">
      <alignment vertical="center"/>
    </xf>
    <xf numFmtId="41" fontId="0" fillId="0" borderId="29" xfId="1" applyNumberFormat="1" applyFont="1" applyFill="1" applyBorder="1" applyAlignment="1" applyProtection="1">
      <alignment vertical="center"/>
    </xf>
    <xf numFmtId="182" fontId="0" fillId="0" borderId="29" xfId="1" applyNumberFormat="1" applyFont="1" applyFill="1" applyBorder="1" applyAlignment="1">
      <alignment vertical="center"/>
    </xf>
    <xf numFmtId="41" fontId="0" fillId="0" borderId="28" xfId="1" applyNumberFormat="1" applyFont="1" applyFill="1" applyBorder="1" applyAlignment="1">
      <alignment vertical="center"/>
    </xf>
    <xf numFmtId="41" fontId="0" fillId="0" borderId="28" xfId="1" applyNumberFormat="1" applyFont="1" applyFill="1" applyBorder="1" applyAlignment="1" applyProtection="1">
      <alignment vertical="center"/>
    </xf>
    <xf numFmtId="182" fontId="0" fillId="0" borderId="42" xfId="1" applyNumberFormat="1" applyFont="1" applyFill="1" applyBorder="1" applyAlignment="1" applyProtection="1">
      <alignment vertical="center"/>
    </xf>
    <xf numFmtId="41" fontId="0" fillId="0" borderId="42" xfId="1" applyNumberFormat="1" applyFont="1" applyFill="1" applyBorder="1" applyAlignment="1" applyProtection="1">
      <alignment vertical="center"/>
    </xf>
    <xf numFmtId="0" fontId="6" fillId="2" borderId="31" xfId="0" applyNumberFormat="1" applyFont="1" applyFill="1" applyBorder="1" applyAlignment="1" applyProtection="1">
      <alignment horizontal="centerContinuous" vertical="center"/>
    </xf>
    <xf numFmtId="0" fontId="6" fillId="2" borderId="32" xfId="0" applyNumberFormat="1" applyFont="1" applyFill="1" applyBorder="1" applyAlignment="1" applyProtection="1">
      <alignment horizontal="centerContinuous" vertical="center"/>
    </xf>
    <xf numFmtId="0" fontId="6" fillId="2" borderId="30" xfId="0" applyNumberFormat="1" applyFont="1" applyFill="1" applyBorder="1" applyAlignment="1" applyProtection="1">
      <alignment horizontal="center" vertical="center"/>
    </xf>
    <xf numFmtId="41" fontId="6" fillId="2" borderId="30" xfId="1" applyNumberFormat="1" applyFont="1" applyFill="1" applyBorder="1" applyAlignment="1" applyProtection="1">
      <alignment horizontal="center" vertical="center"/>
    </xf>
    <xf numFmtId="41" fontId="6" fillId="4" borderId="27" xfId="1" applyNumberFormat="1" applyFont="1" applyFill="1" applyBorder="1" applyProtection="1">
      <alignment vertical="center"/>
    </xf>
    <xf numFmtId="41" fontId="6" fillId="4" borderId="48" xfId="1" applyNumberFormat="1" applyFont="1" applyFill="1" applyBorder="1" applyProtection="1">
      <alignment vertical="center"/>
    </xf>
    <xf numFmtId="41" fontId="0" fillId="0" borderId="42" xfId="1" applyNumberFormat="1" applyFont="1" applyFill="1" applyBorder="1" applyProtection="1">
      <alignment vertical="center"/>
    </xf>
    <xf numFmtId="41" fontId="0" fillId="0" borderId="28" xfId="1" applyNumberFormat="1" applyFont="1" applyBorder="1" applyAlignment="1">
      <alignment horizontal="center" vertical="center"/>
    </xf>
    <xf numFmtId="41" fontId="0" fillId="0" borderId="28" xfId="1" applyNumberFormat="1" applyFont="1" applyFill="1" applyBorder="1" applyAlignment="1" applyProtection="1">
      <alignment horizontal="right" vertical="center"/>
    </xf>
    <xf numFmtId="41" fontId="0" fillId="0" borderId="42" xfId="1" applyNumberFormat="1" applyFont="1" applyBorder="1" applyAlignment="1">
      <alignment horizontal="center" vertical="center"/>
    </xf>
    <xf numFmtId="41" fontId="6" fillId="4" borderId="27" xfId="1" applyNumberFormat="1" applyFont="1" applyFill="1" applyBorder="1" applyAlignment="1" applyProtection="1">
      <alignment horizontal="right" vertical="center"/>
    </xf>
    <xf numFmtId="41" fontId="6" fillId="0" borderId="28" xfId="1" applyNumberFormat="1" applyFont="1" applyFill="1" applyBorder="1" applyAlignment="1" applyProtection="1">
      <alignment horizontal="right" vertical="center"/>
    </xf>
    <xf numFmtId="41" fontId="0" fillId="0" borderId="28" xfId="0" applyNumberFormat="1" applyFont="1" applyBorder="1" applyAlignment="1">
      <alignment horizontal="center" vertical="center"/>
    </xf>
    <xf numFmtId="41" fontId="0" fillId="0" borderId="29" xfId="0" applyNumberFormat="1" applyFont="1" applyBorder="1" applyAlignment="1">
      <alignment horizontal="center" vertical="center"/>
    </xf>
    <xf numFmtId="41" fontId="6" fillId="4" borderId="48" xfId="1" applyNumberFormat="1" applyFont="1" applyFill="1" applyBorder="1" applyAlignment="1" applyProtection="1">
      <alignment horizontal="right" vertical="center"/>
    </xf>
    <xf numFmtId="41" fontId="0" fillId="0" borderId="29" xfId="1" applyNumberFormat="1" applyFont="1" applyBorder="1" applyAlignment="1">
      <alignment horizontal="center" vertical="center"/>
    </xf>
    <xf numFmtId="41" fontId="0" fillId="0" borderId="42" xfId="1" applyNumberFormat="1" applyFont="1" applyFill="1" applyBorder="1" applyAlignment="1" applyProtection="1">
      <alignment horizontal="right" vertical="center"/>
    </xf>
    <xf numFmtId="177" fontId="6" fillId="0" borderId="34" xfId="0" applyNumberFormat="1" applyFont="1" applyFill="1" applyBorder="1" applyAlignment="1" applyProtection="1">
      <alignment horizontal="center" vertical="center"/>
    </xf>
    <xf numFmtId="177" fontId="6" fillId="0" borderId="40" xfId="0" applyNumberFormat="1" applyFont="1" applyFill="1" applyBorder="1" applyAlignment="1" applyProtection="1">
      <alignment horizontal="center" vertical="center"/>
    </xf>
    <xf numFmtId="180" fontId="0" fillId="3" borderId="40" xfId="1" applyNumberFormat="1" applyFont="1" applyFill="1" applyBorder="1" applyAlignment="1" applyProtection="1">
      <alignment vertical="center"/>
    </xf>
    <xf numFmtId="180" fontId="6" fillId="0" borderId="40" xfId="1" applyNumberFormat="1" applyFont="1" applyFill="1" applyBorder="1" applyAlignment="1" applyProtection="1">
      <alignment horizontal="center" vertical="center"/>
    </xf>
    <xf numFmtId="180" fontId="0" fillId="3" borderId="36" xfId="1" applyNumberFormat="1" applyFont="1" applyFill="1" applyBorder="1" applyAlignment="1" applyProtection="1">
      <alignment vertical="center"/>
    </xf>
    <xf numFmtId="41" fontId="0" fillId="0" borderId="49" xfId="1" applyNumberFormat="1" applyFont="1" applyFill="1" applyBorder="1" applyAlignment="1" applyProtection="1">
      <alignment horizontal="center" vertical="center"/>
    </xf>
    <xf numFmtId="0" fontId="0" fillId="0" borderId="40" xfId="0" applyNumberFormat="1" applyFont="1" applyBorder="1" applyAlignment="1">
      <alignment horizontal="center" vertical="center"/>
    </xf>
    <xf numFmtId="187" fontId="0" fillId="3" borderId="40" xfId="1" applyNumberFormat="1" applyFont="1" applyFill="1" applyBorder="1" applyAlignment="1" applyProtection="1">
      <alignment vertical="center"/>
    </xf>
    <xf numFmtId="187" fontId="0" fillId="0" borderId="40" xfId="1" applyNumberFormat="1" applyFont="1" applyFill="1" applyBorder="1" applyAlignment="1" applyProtection="1">
      <alignment horizontal="center" vertical="center"/>
    </xf>
    <xf numFmtId="187" fontId="0" fillId="3" borderId="103" xfId="1" applyNumberFormat="1" applyFont="1" applyFill="1" applyBorder="1" applyAlignment="1" applyProtection="1">
      <alignment vertical="center"/>
    </xf>
    <xf numFmtId="41" fontId="0" fillId="0" borderId="34" xfId="1" applyNumberFormat="1" applyFont="1" applyFill="1" applyBorder="1" applyAlignment="1" applyProtection="1">
      <alignment horizontal="center" vertical="center"/>
    </xf>
    <xf numFmtId="41" fontId="0" fillId="0" borderId="40" xfId="1" applyNumberFormat="1" applyFont="1" applyFill="1" applyBorder="1" applyAlignment="1" applyProtection="1">
      <alignment horizontal="center" vertical="center"/>
    </xf>
    <xf numFmtId="180" fontId="0" fillId="0" borderId="40" xfId="1" applyNumberFormat="1" applyFont="1" applyFill="1" applyBorder="1" applyAlignment="1" applyProtection="1">
      <alignment horizontal="center" vertical="center"/>
    </xf>
    <xf numFmtId="180" fontId="0" fillId="3" borderId="103" xfId="1" applyNumberFormat="1" applyFont="1" applyFill="1" applyBorder="1" applyAlignment="1" applyProtection="1">
      <alignment vertical="center"/>
    </xf>
    <xf numFmtId="41" fontId="0" fillId="0" borderId="34" xfId="1" applyNumberFormat="1" applyFont="1" applyFill="1" applyBorder="1" applyAlignment="1" applyProtection="1">
      <alignment vertical="center"/>
    </xf>
    <xf numFmtId="41" fontId="0" fillId="0" borderId="49" xfId="1" applyNumberFormat="1" applyFont="1" applyFill="1" applyBorder="1" applyAlignment="1" applyProtection="1">
      <alignment vertical="center"/>
    </xf>
    <xf numFmtId="187" fontId="0" fillId="3" borderId="40" xfId="1" applyNumberFormat="1" applyFont="1" applyFill="1" applyBorder="1" applyAlignment="1">
      <alignment vertical="center"/>
    </xf>
    <xf numFmtId="177" fontId="6" fillId="0" borderId="27" xfId="0" applyNumberFormat="1" applyFont="1" applyFill="1" applyBorder="1" applyAlignment="1" applyProtection="1">
      <alignment horizontal="center" vertical="center"/>
    </xf>
    <xf numFmtId="177" fontId="6" fillId="0" borderId="28" xfId="0" applyNumberFormat="1" applyFont="1" applyFill="1" applyBorder="1" applyAlignment="1" applyProtection="1">
      <alignment horizontal="center" vertical="center"/>
    </xf>
    <xf numFmtId="181" fontId="6" fillId="0" borderId="28" xfId="1" applyNumberFormat="1" applyFont="1" applyFill="1" applyBorder="1" applyAlignment="1" applyProtection="1">
      <alignment horizontal="center" vertical="center"/>
    </xf>
    <xf numFmtId="41" fontId="0" fillId="0" borderId="48" xfId="1" applyNumberFormat="1" applyFont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  <xf numFmtId="180" fontId="0" fillId="0" borderId="28" xfId="1" applyNumberFormat="1" applyFont="1" applyFill="1" applyBorder="1" applyAlignment="1" applyProtection="1">
      <alignment horizontal="center" vertical="center"/>
    </xf>
    <xf numFmtId="180" fontId="0" fillId="3" borderId="42" xfId="1" applyNumberFormat="1" applyFont="1" applyFill="1" applyBorder="1" applyAlignment="1" applyProtection="1">
      <alignment vertical="center"/>
    </xf>
    <xf numFmtId="41" fontId="0" fillId="0" borderId="27" xfId="1" applyNumberFormat="1" applyFont="1" applyBorder="1" applyAlignment="1">
      <alignment horizontal="center" vertical="center"/>
    </xf>
    <xf numFmtId="183" fontId="0" fillId="3" borderId="28" xfId="1" applyNumberFormat="1" applyFont="1" applyFill="1" applyBorder="1" applyAlignment="1">
      <alignment vertical="center"/>
    </xf>
    <xf numFmtId="181" fontId="0" fillId="3" borderId="28" xfId="1" applyNumberFormat="1" applyFont="1" applyFill="1" applyBorder="1" applyAlignment="1">
      <alignment vertical="center"/>
    </xf>
    <xf numFmtId="181" fontId="0" fillId="0" borderId="28" xfId="1" applyNumberFormat="1" applyFont="1" applyFill="1" applyBorder="1" applyAlignment="1">
      <alignment horizontal="center" vertical="center"/>
    </xf>
    <xf numFmtId="190" fontId="0" fillId="3" borderId="28" xfId="1" applyNumberFormat="1" applyFont="1" applyFill="1" applyBorder="1" applyAlignment="1">
      <alignment vertical="center"/>
    </xf>
    <xf numFmtId="190" fontId="0" fillId="3" borderId="42" xfId="1" applyNumberFormat="1" applyFont="1" applyFill="1" applyBorder="1" applyAlignment="1">
      <alignment vertical="center"/>
    </xf>
    <xf numFmtId="41" fontId="0" fillId="0" borderId="27" xfId="1" applyNumberFormat="1" applyFont="1" applyBorder="1" applyAlignment="1">
      <alignment vertical="center"/>
    </xf>
    <xf numFmtId="191" fontId="0" fillId="3" borderId="28" xfId="1" applyNumberFormat="1" applyFont="1" applyFill="1" applyBorder="1" applyAlignment="1" applyProtection="1">
      <alignment vertical="center"/>
    </xf>
    <xf numFmtId="41" fontId="0" fillId="0" borderId="48" xfId="1" applyNumberFormat="1" applyFont="1" applyBorder="1" applyAlignment="1">
      <alignment vertical="center"/>
    </xf>
    <xf numFmtId="182" fontId="0" fillId="0" borderId="40" xfId="1" applyNumberFormat="1" applyFont="1" applyFill="1" applyBorder="1" applyAlignment="1" applyProtection="1">
      <alignment vertical="center"/>
    </xf>
    <xf numFmtId="182" fontId="6" fillId="0" borderId="40" xfId="1" applyNumberFormat="1" applyFont="1" applyFill="1" applyBorder="1" applyAlignment="1" applyProtection="1">
      <alignment horizontal="center" vertical="center"/>
    </xf>
    <xf numFmtId="182" fontId="0" fillId="0" borderId="36" xfId="1" applyNumberFormat="1" applyFont="1" applyFill="1" applyBorder="1" applyAlignment="1" applyProtection="1">
      <alignment vertical="center"/>
    </xf>
    <xf numFmtId="41" fontId="0" fillId="0" borderId="49" xfId="1" applyNumberFormat="1" applyFont="1" applyBorder="1" applyAlignment="1">
      <alignment horizontal="center" vertical="center"/>
    </xf>
    <xf numFmtId="41" fontId="0" fillId="0" borderId="40" xfId="1" applyNumberFormat="1" applyFont="1" applyBorder="1" applyAlignment="1">
      <alignment horizontal="center" vertical="center"/>
    </xf>
    <xf numFmtId="182" fontId="0" fillId="0" borderId="40" xfId="1" applyNumberFormat="1" applyFont="1" applyFill="1" applyBorder="1" applyAlignment="1" applyProtection="1">
      <alignment horizontal="center" vertical="center"/>
    </xf>
    <xf numFmtId="189" fontId="0" fillId="3" borderId="103" xfId="1" applyNumberFormat="1" applyFont="1" applyFill="1" applyBorder="1" applyAlignment="1" applyProtection="1">
      <alignment vertical="center"/>
    </xf>
    <xf numFmtId="41" fontId="0" fillId="0" borderId="34" xfId="1" applyNumberFormat="1" applyFont="1" applyFill="1" applyBorder="1" applyAlignment="1">
      <alignment horizontal="center" vertical="center"/>
    </xf>
    <xf numFmtId="0" fontId="0" fillId="3" borderId="40" xfId="1" applyNumberFormat="1" applyFont="1" applyFill="1" applyBorder="1" applyAlignment="1" applyProtection="1">
      <alignment vertical="center"/>
    </xf>
    <xf numFmtId="0" fontId="0" fillId="0" borderId="40" xfId="1" applyNumberFormat="1" applyFont="1" applyFill="1" applyBorder="1" applyAlignment="1" applyProtection="1">
      <alignment horizontal="center" vertical="center"/>
    </xf>
    <xf numFmtId="0" fontId="0" fillId="3" borderId="103" xfId="1" applyNumberFormat="1" applyFont="1" applyFill="1" applyBorder="1" applyAlignment="1" applyProtection="1">
      <alignment vertical="center"/>
    </xf>
    <xf numFmtId="41" fontId="0" fillId="0" borderId="34" xfId="1" applyNumberFormat="1" applyFont="1" applyBorder="1" applyAlignment="1">
      <alignment vertical="center"/>
    </xf>
    <xf numFmtId="3" fontId="0" fillId="3" borderId="40" xfId="1" applyNumberFormat="1" applyFont="1" applyFill="1" applyBorder="1" applyAlignment="1" applyProtection="1">
      <alignment vertical="center"/>
    </xf>
    <xf numFmtId="0" fontId="0" fillId="0" borderId="40" xfId="0" applyNumberFormat="1" applyFont="1" applyFill="1" applyBorder="1" applyAlignment="1">
      <alignment horizontal="center" vertical="center"/>
    </xf>
    <xf numFmtId="41" fontId="0" fillId="0" borderId="49" xfId="1" applyNumberFormat="1" applyFont="1" applyBorder="1" applyAlignment="1">
      <alignment vertical="center"/>
    </xf>
    <xf numFmtId="41" fontId="0" fillId="0" borderId="40" xfId="1" applyNumberFormat="1" applyFont="1" applyFill="1" applyBorder="1" applyAlignment="1">
      <alignment vertical="center"/>
    </xf>
    <xf numFmtId="41" fontId="6" fillId="0" borderId="28" xfId="1" applyNumberFormat="1" applyFont="1" applyFill="1" applyBorder="1" applyAlignment="1">
      <alignment horizontal="center" vertical="center"/>
    </xf>
    <xf numFmtId="41" fontId="0" fillId="0" borderId="29" xfId="1" applyNumberFormat="1" applyFont="1" applyFill="1" applyBorder="1" applyAlignment="1">
      <alignment vertical="center"/>
    </xf>
    <xf numFmtId="41" fontId="0" fillId="0" borderId="28" xfId="1" applyNumberFormat="1" applyFont="1" applyFill="1" applyBorder="1" applyAlignment="1" applyProtection="1">
      <alignment horizontal="center" vertical="center"/>
    </xf>
    <xf numFmtId="41" fontId="0" fillId="0" borderId="27" xfId="1" applyNumberFormat="1" applyFont="1" applyFill="1" applyBorder="1" applyAlignment="1">
      <alignment horizontal="center" vertical="center"/>
    </xf>
    <xf numFmtId="0" fontId="0" fillId="3" borderId="28" xfId="1" applyNumberFormat="1" applyFont="1" applyFill="1" applyBorder="1" applyAlignment="1" applyProtection="1">
      <alignment vertical="center"/>
    </xf>
    <xf numFmtId="0" fontId="0" fillId="3" borderId="42" xfId="1" applyNumberFormat="1" applyFont="1" applyFill="1" applyBorder="1" applyAlignment="1" applyProtection="1">
      <alignment vertical="center"/>
    </xf>
    <xf numFmtId="41" fontId="0" fillId="0" borderId="28" xfId="1" applyNumberFormat="1" applyFont="1" applyBorder="1" applyAlignment="1">
      <alignment vertical="center"/>
    </xf>
    <xf numFmtId="41" fontId="6" fillId="0" borderId="34" xfId="1" applyNumberFormat="1" applyFont="1" applyFill="1" applyBorder="1" applyProtection="1">
      <alignment vertical="center"/>
    </xf>
    <xf numFmtId="41" fontId="6" fillId="0" borderId="40" xfId="1" applyNumberFormat="1" applyFont="1" applyFill="1" applyBorder="1" applyProtection="1">
      <alignment vertical="center"/>
    </xf>
    <xf numFmtId="41" fontId="6" fillId="0" borderId="36" xfId="1" applyNumberFormat="1" applyFont="1" applyFill="1" applyBorder="1" applyProtection="1">
      <alignment vertical="center"/>
    </xf>
    <xf numFmtId="41" fontId="6" fillId="0" borderId="49" xfId="1" applyNumberFormat="1" applyFont="1" applyFill="1" applyBorder="1" applyProtection="1">
      <alignment vertical="center"/>
    </xf>
    <xf numFmtId="41" fontId="0" fillId="0" borderId="40" xfId="1" applyNumberFormat="1" applyFont="1" applyFill="1" applyBorder="1" applyProtection="1">
      <alignment vertical="center"/>
    </xf>
    <xf numFmtId="41" fontId="0" fillId="0" borderId="103" xfId="1" applyNumberFormat="1" applyFont="1" applyFill="1" applyBorder="1" applyProtection="1">
      <alignment vertical="center"/>
    </xf>
    <xf numFmtId="41" fontId="0" fillId="0" borderId="36" xfId="1" applyNumberFormat="1" applyFont="1" applyFill="1" applyBorder="1" applyProtection="1">
      <alignment vertical="center"/>
    </xf>
    <xf numFmtId="0" fontId="0" fillId="0" borderId="27" xfId="0" applyNumberFormat="1" applyFont="1" applyFill="1" applyBorder="1" applyAlignment="1" applyProtection="1">
      <alignment vertical="center"/>
    </xf>
    <xf numFmtId="0" fontId="0" fillId="0" borderId="28" xfId="0" applyNumberFormat="1" applyFont="1" applyFill="1" applyBorder="1" applyAlignment="1" applyProtection="1">
      <alignment vertical="center"/>
    </xf>
    <xf numFmtId="0" fontId="0" fillId="0" borderId="29" xfId="0" applyNumberFormat="1" applyFont="1" applyFill="1" applyBorder="1" applyAlignment="1" applyProtection="1">
      <alignment vertical="center"/>
    </xf>
    <xf numFmtId="0" fontId="0" fillId="0" borderId="48" xfId="0" applyNumberFormat="1" applyFont="1" applyFill="1" applyBorder="1" applyAlignment="1" applyProtection="1">
      <alignment vertical="center"/>
    </xf>
    <xf numFmtId="0" fontId="0" fillId="0" borderId="42" xfId="0" applyNumberFormat="1" applyFont="1" applyFill="1" applyBorder="1" applyAlignment="1" applyProtection="1">
      <alignment vertical="center"/>
    </xf>
    <xf numFmtId="0" fontId="9" fillId="0" borderId="27" xfId="0" applyNumberFormat="1" applyFont="1" applyFill="1" applyBorder="1" applyAlignment="1" applyProtection="1">
      <alignment vertical="center"/>
    </xf>
    <xf numFmtId="0" fontId="9" fillId="0" borderId="28" xfId="0" applyNumberFormat="1" applyFont="1" applyFill="1" applyBorder="1" applyAlignment="1" applyProtection="1">
      <alignment vertical="center"/>
    </xf>
    <xf numFmtId="0" fontId="0" fillId="0" borderId="103" xfId="0" applyNumberFormat="1" applyFont="1" applyFill="1" applyBorder="1" applyAlignment="1" applyProtection="1">
      <alignment vertical="center"/>
    </xf>
    <xf numFmtId="0" fontId="9" fillId="0" borderId="34" xfId="0" applyNumberFormat="1" applyFont="1" applyFill="1" applyBorder="1" applyAlignment="1" applyProtection="1">
      <alignment vertical="center"/>
    </xf>
    <xf numFmtId="0" fontId="9" fillId="0" borderId="40" xfId="0" applyNumberFormat="1" applyFont="1" applyFill="1" applyBorder="1" applyAlignment="1" applyProtection="1">
      <alignment vertical="center"/>
    </xf>
    <xf numFmtId="0" fontId="0" fillId="0" borderId="103" xfId="0" applyNumberFormat="1" applyFont="1" applyBorder="1" applyAlignment="1" applyProtection="1">
      <alignment vertical="center"/>
    </xf>
    <xf numFmtId="0" fontId="0" fillId="0" borderId="27" xfId="0" applyNumberFormat="1" applyFont="1" applyBorder="1" applyAlignment="1" applyProtection="1">
      <alignment vertical="center"/>
    </xf>
    <xf numFmtId="0" fontId="0" fillId="0" borderId="28" xfId="0" applyNumberFormat="1" applyFont="1" applyBorder="1" applyAlignment="1" applyProtection="1">
      <alignment vertical="center"/>
    </xf>
    <xf numFmtId="0" fontId="0" fillId="0" borderId="29" xfId="0" applyNumberFormat="1" applyFont="1" applyBorder="1" applyAlignment="1" applyProtection="1">
      <alignment vertical="center"/>
    </xf>
    <xf numFmtId="0" fontId="0" fillId="0" borderId="48" xfId="0" applyNumberFormat="1" applyFont="1" applyBorder="1" applyAlignment="1" applyProtection="1">
      <alignment vertical="center"/>
    </xf>
    <xf numFmtId="0" fontId="0" fillId="0" borderId="42" xfId="0" applyNumberFormat="1" applyFont="1" applyBorder="1" applyAlignment="1" applyProtection="1">
      <alignment vertical="center"/>
    </xf>
    <xf numFmtId="41" fontId="6" fillId="0" borderId="35" xfId="0" applyNumberFormat="1" applyFont="1" applyBorder="1" applyProtection="1">
      <alignment vertical="center"/>
    </xf>
    <xf numFmtId="41" fontId="6" fillId="0" borderId="41" xfId="0" applyNumberFormat="1" applyFont="1" applyBorder="1" applyProtection="1">
      <alignment vertical="center"/>
    </xf>
    <xf numFmtId="41" fontId="0" fillId="0" borderId="41" xfId="0" applyNumberFormat="1" applyFont="1" applyBorder="1" applyProtection="1">
      <alignment vertical="center"/>
    </xf>
    <xf numFmtId="41" fontId="0" fillId="0" borderId="37" xfId="0" applyNumberFormat="1" applyFont="1" applyBorder="1" applyProtection="1">
      <alignment vertical="center"/>
    </xf>
    <xf numFmtId="41" fontId="6" fillId="0" borderId="50" xfId="0" applyNumberFormat="1" applyFont="1" applyBorder="1" applyProtection="1">
      <alignment vertical="center"/>
    </xf>
    <xf numFmtId="41" fontId="0" fillId="0" borderId="92" xfId="0" applyNumberFormat="1" applyFont="1" applyBorder="1" applyProtection="1">
      <alignment vertical="center"/>
    </xf>
    <xf numFmtId="0" fontId="0" fillId="0" borderId="27" xfId="0" applyNumberFormat="1" applyFont="1" applyBorder="1" applyAlignment="1">
      <alignment vertical="center"/>
    </xf>
    <xf numFmtId="0" fontId="0" fillId="0" borderId="28" xfId="0" applyNumberFormat="1" applyFont="1" applyBorder="1" applyAlignment="1">
      <alignment vertical="center"/>
    </xf>
    <xf numFmtId="0" fontId="0" fillId="0" borderId="48" xfId="0" applyNumberFormat="1" applyFont="1" applyBorder="1" applyAlignment="1">
      <alignment vertical="center"/>
    </xf>
    <xf numFmtId="0" fontId="0" fillId="0" borderId="29" xfId="0" applyNumberFormat="1" applyFont="1" applyBorder="1" applyAlignment="1">
      <alignment vertical="center"/>
    </xf>
    <xf numFmtId="0" fontId="0" fillId="0" borderId="42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horizontal="center" vertical="center" wrapText="1"/>
    </xf>
    <xf numFmtId="41" fontId="6" fillId="0" borderId="34" xfId="1" applyNumberFormat="1" applyFont="1" applyFill="1" applyBorder="1" applyAlignment="1" applyProtection="1">
      <alignment vertical="center"/>
    </xf>
    <xf numFmtId="184" fontId="0" fillId="3" borderId="42" xfId="1" applyNumberFormat="1" applyFont="1" applyFill="1" applyBorder="1" applyAlignment="1">
      <alignment vertical="center"/>
    </xf>
    <xf numFmtId="41" fontId="6" fillId="0" borderId="27" xfId="1" applyNumberFormat="1" applyFont="1" applyFill="1" applyBorder="1" applyAlignment="1" applyProtection="1">
      <alignment vertical="center"/>
    </xf>
    <xf numFmtId="181" fontId="0" fillId="3" borderId="42" xfId="1" applyNumberFormat="1" applyFont="1" applyFill="1" applyBorder="1" applyAlignment="1" applyProtection="1">
      <alignment vertical="center"/>
    </xf>
    <xf numFmtId="186" fontId="0" fillId="3" borderId="36" xfId="1" applyNumberFormat="1" applyFont="1" applyFill="1" applyBorder="1" applyAlignment="1" applyProtection="1">
      <alignment vertical="center"/>
    </xf>
    <xf numFmtId="182" fontId="0" fillId="3" borderId="103" xfId="1" applyNumberFormat="1" applyFont="1" applyFill="1" applyBorder="1" applyAlignment="1" applyProtection="1">
      <alignment vertical="center"/>
    </xf>
    <xf numFmtId="182" fontId="0" fillId="3" borderId="40" xfId="1" applyNumberFormat="1" applyFont="1" applyFill="1" applyBorder="1" applyAlignment="1" applyProtection="1">
      <alignment vertical="center"/>
    </xf>
    <xf numFmtId="182" fontId="0" fillId="3" borderId="36" xfId="1" applyNumberFormat="1" applyFont="1" applyFill="1" applyBorder="1" applyAlignment="1" applyProtection="1">
      <alignment vertical="center"/>
    </xf>
    <xf numFmtId="186" fontId="0" fillId="3" borderId="40" xfId="1" applyNumberFormat="1" applyFont="1" applyFill="1" applyBorder="1" applyAlignment="1" applyProtection="1">
      <alignment vertical="center"/>
    </xf>
    <xf numFmtId="186" fontId="0" fillId="3" borderId="103" xfId="1" applyNumberFormat="1" applyFont="1" applyFill="1" applyBorder="1" applyAlignment="1" applyProtection="1">
      <alignment vertical="center"/>
    </xf>
    <xf numFmtId="0" fontId="0" fillId="0" borderId="27" xfId="0" quotePrefix="1" applyNumberFormat="1" applyFont="1" applyFill="1" applyBorder="1" applyAlignment="1" applyProtection="1">
      <alignment vertical="center"/>
    </xf>
    <xf numFmtId="0" fontId="0" fillId="0" borderId="28" xfId="0" quotePrefix="1" applyNumberFormat="1" applyFont="1" applyFill="1" applyBorder="1" applyAlignment="1" applyProtection="1">
      <alignment vertical="center"/>
    </xf>
    <xf numFmtId="0" fontId="2" fillId="3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applyNumberFormat="1" applyFont="1" applyAlignment="1">
      <alignment horizontal="center" vertical="center"/>
    </xf>
    <xf numFmtId="0" fontId="13" fillId="0" borderId="74" xfId="0" applyNumberFormat="1" applyFont="1" applyFill="1" applyBorder="1" applyAlignment="1">
      <alignment horizontal="center" vertical="center" wrapText="1"/>
    </xf>
    <xf numFmtId="0" fontId="13" fillId="0" borderId="75" xfId="0" applyNumberFormat="1" applyFont="1" applyFill="1" applyBorder="1" applyAlignment="1">
      <alignment horizontal="center" vertical="center" wrapText="1"/>
    </xf>
    <xf numFmtId="0" fontId="13" fillId="0" borderId="76" xfId="0" applyNumberFormat="1" applyFont="1" applyFill="1" applyBorder="1" applyAlignment="1">
      <alignment horizontal="center" vertical="center" wrapText="1"/>
    </xf>
    <xf numFmtId="0" fontId="13" fillId="0" borderId="61" xfId="0" applyNumberFormat="1" applyFont="1" applyFill="1" applyBorder="1" applyAlignment="1">
      <alignment horizontal="center" vertical="center" wrapText="1"/>
    </xf>
    <xf numFmtId="0" fontId="13" fillId="0" borderId="62" xfId="0" applyNumberFormat="1" applyFont="1" applyFill="1" applyBorder="1" applyAlignment="1">
      <alignment horizontal="center" vertical="center" wrapText="1"/>
    </xf>
    <xf numFmtId="0" fontId="13" fillId="0" borderId="63" xfId="0" applyNumberFormat="1" applyFont="1" applyFill="1" applyBorder="1" applyAlignment="1">
      <alignment horizontal="center" vertical="center" wrapText="1"/>
    </xf>
    <xf numFmtId="0" fontId="15" fillId="0" borderId="77" xfId="0" applyNumberFormat="1" applyFont="1" applyFill="1" applyBorder="1" applyAlignment="1">
      <alignment horizontal="center" vertical="center" wrapText="1"/>
    </xf>
    <xf numFmtId="0" fontId="15" fillId="0" borderId="78" xfId="0" applyNumberFormat="1" applyFont="1" applyFill="1" applyBorder="1" applyAlignment="1">
      <alignment horizontal="center" vertical="center" wrapText="1"/>
    </xf>
    <xf numFmtId="0" fontId="15" fillId="0" borderId="79" xfId="0" applyNumberFormat="1" applyFont="1" applyFill="1" applyBorder="1" applyAlignment="1">
      <alignment horizontal="center" vertical="center" wrapText="1"/>
    </xf>
    <xf numFmtId="0" fontId="13" fillId="0" borderId="80" xfId="0" applyNumberFormat="1" applyFont="1" applyFill="1" applyBorder="1" applyAlignment="1">
      <alignment horizontal="center" vertical="center" wrapText="1"/>
    </xf>
    <xf numFmtId="0" fontId="13" fillId="0" borderId="81" xfId="0" applyNumberFormat="1" applyFont="1" applyFill="1" applyBorder="1" applyAlignment="1">
      <alignment horizontal="center" vertical="center" wrapText="1"/>
    </xf>
    <xf numFmtId="0" fontId="13" fillId="0" borderId="8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5" fillId="0" borderId="83" xfId="0" applyNumberFormat="1" applyFont="1" applyFill="1" applyBorder="1" applyAlignment="1">
      <alignment horizontal="center" vertical="center" wrapText="1"/>
    </xf>
    <xf numFmtId="0" fontId="13" fillId="0" borderId="84" xfId="0" applyNumberFormat="1" applyFont="1" applyFill="1" applyBorder="1" applyAlignment="1">
      <alignment horizontal="center" vertical="center" wrapText="1"/>
    </xf>
    <xf numFmtId="0" fontId="13" fillId="0" borderId="70" xfId="0" applyNumberFormat="1" applyFont="1" applyFill="1" applyBorder="1" applyAlignment="1">
      <alignment horizontal="center" vertical="center" wrapText="1"/>
    </xf>
    <xf numFmtId="0" fontId="13" fillId="0" borderId="71" xfId="0" applyNumberFormat="1" applyFont="1" applyFill="1" applyBorder="1" applyAlignment="1">
      <alignment horizontal="center" vertical="center" wrapText="1"/>
    </xf>
    <xf numFmtId="0" fontId="13" fillId="0" borderId="85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51" xfId="0" applyNumberFormat="1" applyFont="1" applyFill="1" applyBorder="1" applyAlignment="1">
      <alignment horizontal="center" vertical="center" wrapText="1"/>
    </xf>
    <xf numFmtId="0" fontId="13" fillId="0" borderId="52" xfId="0" applyNumberFormat="1" applyFont="1" applyFill="1" applyBorder="1" applyAlignment="1">
      <alignment horizontal="center" vertical="center" wrapText="1"/>
    </xf>
    <xf numFmtId="0" fontId="13" fillId="0" borderId="53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 wrapText="1"/>
    </xf>
    <xf numFmtId="0" fontId="13" fillId="0" borderId="55" xfId="0" applyNumberFormat="1" applyFont="1" applyFill="1" applyBorder="1" applyAlignment="1">
      <alignment horizontal="center" vertical="center" wrapText="1"/>
    </xf>
    <xf numFmtId="0" fontId="13" fillId="0" borderId="86" xfId="0" applyNumberFormat="1" applyFont="1" applyFill="1" applyBorder="1" applyAlignment="1">
      <alignment horizontal="center" vertical="center" wrapText="1"/>
    </xf>
    <xf numFmtId="0" fontId="13" fillId="0" borderId="87" xfId="0" applyNumberFormat="1" applyFont="1" applyFill="1" applyBorder="1" applyAlignment="1">
      <alignment horizontal="center" vertical="center" wrapText="1"/>
    </xf>
    <xf numFmtId="0" fontId="13" fillId="0" borderId="88" xfId="0" applyNumberFormat="1" applyFont="1" applyFill="1" applyBorder="1" applyAlignment="1">
      <alignment horizontal="center" vertical="center" wrapText="1"/>
    </xf>
    <xf numFmtId="0" fontId="13" fillId="0" borderId="89" xfId="0" applyNumberFormat="1" applyFont="1" applyFill="1" applyBorder="1" applyAlignment="1">
      <alignment horizontal="center" vertical="center" wrapText="1"/>
    </xf>
    <xf numFmtId="0" fontId="13" fillId="0" borderId="90" xfId="0" applyNumberFormat="1" applyFont="1" applyFill="1" applyBorder="1" applyAlignment="1">
      <alignment horizontal="center" vertical="center" wrapText="1"/>
    </xf>
    <xf numFmtId="0" fontId="13" fillId="0" borderId="91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wrapText="1"/>
    </xf>
    <xf numFmtId="0" fontId="13" fillId="0" borderId="73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64" xfId="0" applyNumberFormat="1" applyFont="1" applyFill="1" applyBorder="1" applyAlignment="1">
      <alignment horizontal="center" vertical="center" wrapText="1"/>
    </xf>
    <xf numFmtId="0" fontId="13" fillId="0" borderId="65" xfId="0" applyNumberFormat="1" applyFont="1" applyFill="1" applyBorder="1" applyAlignment="1">
      <alignment horizontal="center" vertical="center" wrapText="1"/>
    </xf>
    <xf numFmtId="0" fontId="13" fillId="0" borderId="66" xfId="0" applyNumberFormat="1" applyFont="1" applyFill="1" applyBorder="1" applyAlignment="1">
      <alignment horizontal="center" vertical="center" wrapText="1"/>
    </xf>
    <xf numFmtId="0" fontId="13" fillId="0" borderId="67" xfId="0" applyNumberFormat="1" applyFont="1" applyFill="1" applyBorder="1" applyAlignment="1">
      <alignment horizontal="center" vertical="center" wrapText="1"/>
    </xf>
    <xf numFmtId="0" fontId="13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4" fillId="0" borderId="72" xfId="0" applyNumberFormat="1" applyFont="1" applyFill="1" applyBorder="1" applyAlignment="1">
      <alignment horizontal="center" vertical="center" wrapText="1"/>
    </xf>
    <xf numFmtId="0" fontId="14" fillId="0" borderId="60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58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3" fillId="0" borderId="56" xfId="0" applyNumberFormat="1" applyFont="1" applyFill="1" applyBorder="1" applyAlignment="1">
      <alignment horizontal="center" vertical="center" wrapText="1"/>
    </xf>
    <xf numFmtId="0" fontId="13" fillId="0" borderId="57" xfId="0" applyNumberFormat="1" applyFont="1" applyFill="1" applyBorder="1" applyAlignment="1">
      <alignment horizontal="center" vertical="center" wrapText="1"/>
    </xf>
    <xf numFmtId="0" fontId="14" fillId="0" borderId="59" xfId="0" applyNumberFormat="1" applyFont="1" applyFill="1" applyBorder="1" applyAlignment="1">
      <alignment horizontal="center" vertical="center" wrapText="1"/>
    </xf>
    <xf numFmtId="0" fontId="0" fillId="0" borderId="95" xfId="0" applyNumberFormat="1" applyFont="1" applyFill="1" applyBorder="1" applyAlignment="1" applyProtection="1">
      <alignment horizontal="center" vertical="center" wrapText="1"/>
    </xf>
    <xf numFmtId="0" fontId="0" fillId="0" borderId="96" xfId="0" applyNumberFormat="1" applyFont="1" applyFill="1" applyBorder="1" applyAlignment="1">
      <alignment horizontal="center" vertical="center"/>
    </xf>
    <xf numFmtId="0" fontId="0" fillId="0" borderId="96" xfId="0" applyNumberFormat="1" applyFont="1" applyFill="1" applyBorder="1" applyAlignment="1" applyProtection="1">
      <alignment horizontal="center" vertical="center" wrapText="1"/>
    </xf>
    <xf numFmtId="0" fontId="6" fillId="0" borderId="95" xfId="0" applyNumberFormat="1" applyFont="1" applyFill="1" applyBorder="1" applyAlignment="1" applyProtection="1">
      <alignment horizontal="center" vertical="center"/>
    </xf>
    <xf numFmtId="0" fontId="6" fillId="0" borderId="96" xfId="0" applyNumberFormat="1" applyFont="1" applyFill="1" applyBorder="1" applyAlignment="1" applyProtection="1">
      <alignment horizontal="center" vertical="center"/>
    </xf>
    <xf numFmtId="0" fontId="6" fillId="0" borderId="27" xfId="0" applyNumberFormat="1" applyFont="1" applyFill="1" applyBorder="1" applyAlignment="1" applyProtection="1">
      <alignment horizontal="center" vertical="center"/>
    </xf>
    <xf numFmtId="0" fontId="6" fillId="0" borderId="48" xfId="0" applyNumberFormat="1" applyFont="1" applyFill="1" applyBorder="1" applyAlignment="1" applyProtection="1">
      <alignment horizontal="center" vertical="center"/>
    </xf>
    <xf numFmtId="0" fontId="6" fillId="0" borderId="28" xfId="0" applyNumberFormat="1" applyFont="1" applyFill="1" applyBorder="1" applyAlignment="1" applyProtection="1">
      <alignment horizontal="center" vertical="center"/>
    </xf>
    <xf numFmtId="0" fontId="6" fillId="0" borderId="42" xfId="0" applyNumberFormat="1" applyFont="1" applyFill="1" applyBorder="1" applyAlignment="1" applyProtection="1">
      <alignment horizontal="center" vertical="center"/>
    </xf>
    <xf numFmtId="0" fontId="6" fillId="0" borderId="29" xfId="0" applyNumberFormat="1" applyFont="1" applyFill="1" applyBorder="1" applyAlignment="1" applyProtection="1">
      <alignment horizontal="center" vertical="center"/>
    </xf>
    <xf numFmtId="0" fontId="6" fillId="0" borderId="93" xfId="0" applyNumberFormat="1" applyFont="1" applyFill="1" applyBorder="1" applyAlignment="1" applyProtection="1">
      <alignment horizontal="center" vertical="center"/>
    </xf>
    <xf numFmtId="0" fontId="6" fillId="0" borderId="94" xfId="0" applyNumberFormat="1" applyFont="1" applyFill="1" applyBorder="1" applyAlignment="1" applyProtection="1">
      <alignment horizontal="center" vertical="center"/>
    </xf>
    <xf numFmtId="0" fontId="0" fillId="0" borderId="95" xfId="0" applyNumberFormat="1" applyFont="1" applyFill="1" applyBorder="1" applyAlignment="1" applyProtection="1">
      <alignment horizontal="center" vertical="center"/>
    </xf>
    <xf numFmtId="0" fontId="0" fillId="0" borderId="96" xfId="0" applyNumberFormat="1" applyFont="1" applyFill="1" applyBorder="1" applyAlignment="1" applyProtection="1">
      <alignment horizontal="center" vertical="center"/>
    </xf>
    <xf numFmtId="0" fontId="0" fillId="0" borderId="97" xfId="0" applyNumberFormat="1" applyFont="1" applyFill="1" applyBorder="1" applyAlignment="1" applyProtection="1">
      <alignment horizontal="center" vertical="center"/>
    </xf>
    <xf numFmtId="0" fontId="0" fillId="0" borderId="98" xfId="0" applyNumberFormat="1" applyFont="1" applyFill="1" applyBorder="1" applyAlignment="1" applyProtection="1">
      <alignment horizontal="center" vertical="center"/>
    </xf>
    <xf numFmtId="0" fontId="6" fillId="0" borderId="33" xfId="0" applyNumberFormat="1" applyFont="1" applyFill="1" applyBorder="1" applyAlignment="1" applyProtection="1">
      <alignment horizontal="center" vertical="center"/>
    </xf>
    <xf numFmtId="0" fontId="0" fillId="0" borderId="33" xfId="0" applyNumberFormat="1" applyFont="1" applyFill="1" applyBorder="1" applyAlignment="1">
      <alignment horizontal="center" vertical="center"/>
    </xf>
    <xf numFmtId="0" fontId="6" fillId="0" borderId="99" xfId="0" applyNumberFormat="1" applyFont="1" applyFill="1" applyBorder="1" applyAlignment="1" applyProtection="1">
      <alignment horizontal="center" vertical="center"/>
    </xf>
    <xf numFmtId="0" fontId="6" fillId="0" borderId="100" xfId="0" applyNumberFormat="1" applyFont="1" applyFill="1" applyBorder="1" applyAlignment="1" applyProtection="1">
      <alignment horizontal="center" vertical="center"/>
    </xf>
    <xf numFmtId="0" fontId="0" fillId="0" borderId="101" xfId="0" applyNumberFormat="1" applyFont="1" applyFill="1" applyBorder="1" applyAlignment="1" applyProtection="1">
      <alignment horizontal="center" vertical="center"/>
    </xf>
    <xf numFmtId="0" fontId="0" fillId="0" borderId="102" xfId="0" applyNumberFormat="1" applyFont="1" applyFill="1" applyBorder="1" applyAlignment="1" applyProtection="1">
      <alignment horizontal="center" vertical="center"/>
    </xf>
    <xf numFmtId="0" fontId="18" fillId="3" borderId="5" xfId="0" applyNumberFormat="1" applyFont="1" applyFill="1" applyBorder="1" applyAlignment="1" applyProtection="1">
      <alignment horizontal="center" vertical="center"/>
    </xf>
    <xf numFmtId="0" fontId="18" fillId="3" borderId="6" xfId="0" applyNumberFormat="1" applyFont="1" applyFill="1" applyBorder="1" applyAlignment="1" applyProtection="1">
      <alignment horizontal="center" vertical="center"/>
    </xf>
    <xf numFmtId="0" fontId="18" fillId="3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3" fontId="18" fillId="3" borderId="5" xfId="0" applyNumberFormat="1" applyFont="1" applyFill="1" applyBorder="1" applyAlignment="1" applyProtection="1">
      <alignment horizontal="center" vertical="center"/>
    </xf>
    <xf numFmtId="3" fontId="18" fillId="3" borderId="4" xfId="0" applyNumberFormat="1" applyFont="1" applyFill="1" applyBorder="1" applyAlignment="1" applyProtection="1">
      <alignment horizontal="center" vertical="center"/>
    </xf>
    <xf numFmtId="0" fontId="6" fillId="2" borderId="31" xfId="0" applyNumberFormat="1" applyFont="1" applyFill="1" applyBorder="1" applyAlignment="1" applyProtection="1">
      <alignment horizontal="center" vertical="center"/>
    </xf>
    <xf numFmtId="0" fontId="6" fillId="2" borderId="38" xfId="0" applyNumberFormat="1" applyFont="1" applyFill="1" applyBorder="1" applyAlignment="1" applyProtection="1">
      <alignment vertical="center"/>
    </xf>
    <xf numFmtId="0" fontId="6" fillId="2" borderId="32" xfId="0" applyNumberFormat="1" applyFont="1" applyFill="1" applyBorder="1" applyAlignment="1" applyProtection="1">
      <alignment horizontal="center" vertical="center"/>
    </xf>
    <xf numFmtId="0" fontId="6" fillId="2" borderId="38" xfId="0" applyNumberFormat="1" applyFont="1" applyFill="1" applyBorder="1" applyAlignment="1" applyProtection="1">
      <alignment horizontal="center" vertical="center"/>
    </xf>
    <xf numFmtId="0" fontId="6" fillId="2" borderId="39" xfId="0" applyNumberFormat="1" applyFont="1" applyFill="1" applyBorder="1" applyAlignment="1" applyProtection="1">
      <alignment horizontal="center" vertical="center"/>
    </xf>
    <xf numFmtId="0" fontId="6" fillId="2" borderId="30" xfId="0" applyNumberFormat="1" applyFont="1" applyFill="1" applyBorder="1" applyAlignment="1" applyProtection="1">
      <alignment horizontal="center" vertical="center" wrapText="1"/>
    </xf>
    <xf numFmtId="0" fontId="6" fillId="2" borderId="33" xfId="0" applyNumberFormat="1" applyFont="1" applyFill="1" applyBorder="1" applyAlignment="1" applyProtection="1">
      <alignment vertical="center"/>
    </xf>
    <xf numFmtId="0" fontId="6" fillId="2" borderId="5" xfId="0" applyNumberFormat="1" applyFont="1" applyFill="1" applyBorder="1" applyAlignment="1" applyProtection="1">
      <alignment horizontal="center" vertical="center" shrinkToFit="1"/>
    </xf>
    <xf numFmtId="0" fontId="6" fillId="2" borderId="4" xfId="0" applyNumberFormat="1" applyFont="1" applyFill="1" applyBorder="1" applyAlignment="1" applyProtection="1">
      <alignment horizontal="center" vertical="center" shrinkToFit="1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Border="1" applyAlignment="1" applyProtection="1">
      <alignment horizontal="center" vertical="center" shrinkToFit="1"/>
    </xf>
    <xf numFmtId="0" fontId="6" fillId="0" borderId="4" xfId="0" applyNumberFormat="1" applyFont="1" applyBorder="1" applyAlignment="1" applyProtection="1">
      <alignment horizontal="center" vertical="center" shrinkToFit="1"/>
    </xf>
    <xf numFmtId="0" fontId="6" fillId="0" borderId="30" xfId="0" applyNumberFormat="1" applyFont="1" applyFill="1" applyBorder="1" applyAlignment="1" applyProtection="1">
      <alignment horizontal="center" vertical="center"/>
    </xf>
    <xf numFmtId="0" fontId="0" fillId="0" borderId="26" xfId="0" applyNumberFormat="1" applyFont="1" applyBorder="1" applyAlignment="1">
      <alignment vertical="center"/>
    </xf>
    <xf numFmtId="0" fontId="0" fillId="0" borderId="98" xfId="0" applyNumberFormat="1" applyFont="1" applyFill="1" applyBorder="1" applyAlignment="1">
      <alignment horizontal="center" vertical="center"/>
    </xf>
    <xf numFmtId="0" fontId="0" fillId="0" borderId="102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</xf>
    <xf numFmtId="177" fontId="6" fillId="2" borderId="1" xfId="1" applyNumberFormat="1" applyFont="1" applyFill="1" applyBorder="1" applyAlignment="1" applyProtection="1">
      <alignment vertical="center"/>
    </xf>
    <xf numFmtId="0" fontId="0" fillId="0" borderId="26" xfId="0" applyNumberFormat="1" applyFont="1" applyFill="1" applyBorder="1" applyAlignment="1">
      <alignment horizontal="center" vertical="center"/>
    </xf>
    <xf numFmtId="0" fontId="0" fillId="0" borderId="97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0" fontId="6" fillId="0" borderId="26" xfId="0" applyNumberFormat="1" applyFont="1" applyFill="1" applyBorder="1" applyAlignment="1" applyProtection="1">
      <alignment horizontal="center" vertical="center"/>
    </xf>
    <xf numFmtId="0" fontId="0" fillId="0" borderId="101" xfId="0" applyNumberFormat="1" applyFont="1" applyFill="1" applyBorder="1" applyAlignment="1" applyProtection="1">
      <alignment horizontal="center" vertical="center" wrapText="1"/>
    </xf>
    <xf numFmtId="177" fontId="6" fillId="0" borderId="5" xfId="1" applyNumberFormat="1" applyFont="1" applyFill="1" applyBorder="1" applyAlignment="1" applyProtection="1">
      <alignment vertical="center"/>
    </xf>
    <xf numFmtId="177" fontId="6" fillId="0" borderId="6" xfId="1" applyNumberFormat="1" applyFont="1" applyFill="1" applyBorder="1" applyAlignment="1" applyProtection="1">
      <alignment vertical="center"/>
    </xf>
    <xf numFmtId="177" fontId="6" fillId="0" borderId="4" xfId="1" applyNumberFormat="1" applyFont="1" applyFill="1" applyBorder="1" applyAlignment="1" applyProtection="1">
      <alignment vertical="center"/>
    </xf>
    <xf numFmtId="177" fontId="6" fillId="2" borderId="5" xfId="1" applyNumberFormat="1" applyFont="1" applyFill="1" applyBorder="1" applyAlignment="1" applyProtection="1">
      <alignment vertical="center"/>
    </xf>
    <xf numFmtId="177" fontId="6" fillId="2" borderId="6" xfId="1" applyNumberFormat="1" applyFont="1" applyFill="1" applyBorder="1" applyAlignment="1" applyProtection="1">
      <alignment vertical="center"/>
    </xf>
    <xf numFmtId="177" fontId="6" fillId="2" borderId="4" xfId="1" applyNumberFormat="1" applyFont="1" applyFill="1" applyBorder="1" applyAlignment="1" applyProtection="1">
      <alignment vertical="center"/>
    </xf>
    <xf numFmtId="0" fontId="0" fillId="0" borderId="33" xfId="0" applyNumberFormat="1" applyFont="1" applyBorder="1" applyAlignment="1">
      <alignment vertical="center"/>
    </xf>
  </cellXfs>
  <cellStyles count="4">
    <cellStyle name="백분율" xfId="3" builtinId="5"/>
    <cellStyle name="쉼표 [0]" xfId="1" builtinId="6"/>
    <cellStyle name="표준" xfId="0" builtinId="0"/>
    <cellStyle name="표준 9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"/>
  <sheetViews>
    <sheetView tabSelected="1" view="pageBreakPreview" zoomScale="115" zoomScaleNormal="100" zoomScaleSheetLayoutView="115" workbookViewId="0">
      <selection activeCell="I13" sqref="I13"/>
    </sheetView>
  </sheetViews>
  <sheetFormatPr defaultColWidth="8.75" defaultRowHeight="16.5"/>
  <sheetData>
    <row r="1" spans="1:14" ht="46.5" customHeight="1">
      <c r="A1" s="253" t="s">
        <v>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3" spans="1:14" ht="46.5" customHeight="1">
      <c r="A3" s="4" t="s">
        <v>126</v>
      </c>
    </row>
    <row r="4" spans="1:14" ht="46.5" customHeight="1">
      <c r="A4" s="4" t="s">
        <v>58</v>
      </c>
    </row>
    <row r="5" spans="1:14" ht="46.5" customHeight="1">
      <c r="A5" s="4" t="s">
        <v>24</v>
      </c>
    </row>
    <row r="6" spans="1:14" ht="46.5" customHeight="1">
      <c r="A6" s="4" t="s">
        <v>135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ht="24.75" customHeight="1">
      <c r="A7" s="5" t="s">
        <v>59</v>
      </c>
    </row>
    <row r="8" spans="1:14" ht="24.75" customHeight="1"/>
    <row r="14" spans="1:14">
      <c r="E14" s="3"/>
    </row>
  </sheetData>
  <mergeCells count="1">
    <mergeCell ref="A1:N1"/>
  </mergeCells>
  <phoneticPr fontId="17" type="noConversion"/>
  <pageMargins left="0.69999998807907104" right="0.69999998807907104" top="0.75" bottom="0.75" header="0.30000001192092896" footer="0.30000001192092896"/>
  <pageSetup paperSize="9" scale="62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21"/>
  <sheetViews>
    <sheetView zoomScale="90" zoomScaleNormal="90" zoomScaleSheetLayoutView="75" workbookViewId="0">
      <selection activeCell="A4" sqref="A4:A9"/>
    </sheetView>
  </sheetViews>
  <sheetFormatPr defaultColWidth="9" defaultRowHeight="16.5"/>
  <cols>
    <col min="1" max="1" width="19.375" style="27" customWidth="1"/>
    <col min="2" max="2" width="14.25" style="25" customWidth="1"/>
    <col min="3" max="3" width="7.375" style="25" customWidth="1"/>
    <col min="4" max="4" width="5.625" style="25" customWidth="1"/>
    <col min="5" max="5" width="14.25" style="25" customWidth="1"/>
    <col min="6" max="6" width="9" style="25"/>
    <col min="7" max="7" width="12.375" style="25" customWidth="1"/>
    <col min="8" max="8" width="11" style="25" customWidth="1"/>
    <col min="9" max="9" width="7.625" style="25" customWidth="1"/>
    <col min="10" max="11" width="12.375" style="26" customWidth="1"/>
    <col min="12" max="12" width="14.75" style="25" customWidth="1"/>
    <col min="13" max="13" width="10" style="25" customWidth="1"/>
    <col min="14" max="15" width="12.75" style="25" customWidth="1"/>
    <col min="16" max="16" width="7.5" style="25" customWidth="1"/>
    <col min="17" max="16384" width="9" style="25"/>
  </cols>
  <sheetData>
    <row r="1" spans="1:21" customFormat="1" ht="26.25">
      <c r="A1" s="255" t="s">
        <v>134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21" ht="26.25">
      <c r="A2" s="45" t="s">
        <v>7</v>
      </c>
      <c r="B2" s="254" t="str">
        <f>과정명!B2</f>
        <v>OO</v>
      </c>
      <c r="C2" s="254"/>
      <c r="D2" s="254"/>
      <c r="E2" s="254"/>
      <c r="F2" s="254"/>
      <c r="G2" s="254"/>
      <c r="H2" s="254"/>
      <c r="I2" s="254"/>
      <c r="J2" s="254"/>
      <c r="K2" s="47"/>
      <c r="L2" s="46"/>
      <c r="M2" s="46"/>
      <c r="N2" s="46"/>
      <c r="O2" s="46"/>
      <c r="P2" s="46"/>
    </row>
    <row r="3" spans="1:21" ht="20.25">
      <c r="P3" s="28" t="s">
        <v>4</v>
      </c>
    </row>
    <row r="4" spans="1:21" ht="17.25">
      <c r="A4" s="256" t="s">
        <v>77</v>
      </c>
      <c r="B4" s="259" t="s">
        <v>8</v>
      </c>
      <c r="C4" s="259" t="s">
        <v>11</v>
      </c>
      <c r="D4" s="259" t="s">
        <v>70</v>
      </c>
      <c r="E4" s="262" t="s">
        <v>13</v>
      </c>
      <c r="F4" s="263"/>
      <c r="G4" s="263"/>
      <c r="H4" s="263"/>
      <c r="I4" s="264"/>
      <c r="J4" s="265" t="s">
        <v>6</v>
      </c>
      <c r="K4" s="266"/>
      <c r="L4" s="262" t="s">
        <v>9</v>
      </c>
      <c r="M4" s="263"/>
      <c r="N4" s="263"/>
      <c r="O4" s="263"/>
      <c r="P4" s="269"/>
    </row>
    <row r="5" spans="1:21">
      <c r="A5" s="257"/>
      <c r="B5" s="260"/>
      <c r="C5" s="260"/>
      <c r="D5" s="260"/>
      <c r="E5" s="270" t="s">
        <v>127</v>
      </c>
      <c r="F5" s="271"/>
      <c r="G5" s="271"/>
      <c r="H5" s="271"/>
      <c r="I5" s="272"/>
      <c r="J5" s="267"/>
      <c r="K5" s="268"/>
      <c r="L5" s="270" t="s">
        <v>60</v>
      </c>
      <c r="M5" s="271"/>
      <c r="N5" s="271"/>
      <c r="O5" s="271"/>
      <c r="P5" s="273"/>
    </row>
    <row r="6" spans="1:21">
      <c r="A6" s="257"/>
      <c r="B6" s="260"/>
      <c r="C6" s="260"/>
      <c r="D6" s="260"/>
      <c r="E6" s="297" t="s">
        <v>110</v>
      </c>
      <c r="F6" s="298"/>
      <c r="G6" s="286" t="s">
        <v>79</v>
      </c>
      <c r="H6" s="287"/>
      <c r="I6" s="280" t="s">
        <v>48</v>
      </c>
      <c r="J6" s="299" t="s">
        <v>34</v>
      </c>
      <c r="K6" s="299" t="s">
        <v>51</v>
      </c>
      <c r="L6" s="304" t="s">
        <v>110</v>
      </c>
      <c r="M6" s="298"/>
      <c r="N6" s="286" t="s">
        <v>79</v>
      </c>
      <c r="O6" s="287"/>
      <c r="P6" s="301" t="s">
        <v>48</v>
      </c>
    </row>
    <row r="7" spans="1:21" ht="16.5" customHeight="1">
      <c r="A7" s="257"/>
      <c r="B7" s="260"/>
      <c r="C7" s="260"/>
      <c r="D7" s="260"/>
      <c r="E7" s="274" t="s">
        <v>15</v>
      </c>
      <c r="F7" s="288" t="s">
        <v>82</v>
      </c>
      <c r="G7" s="274" t="s">
        <v>87</v>
      </c>
      <c r="H7" s="277" t="s">
        <v>83</v>
      </c>
      <c r="I7" s="281"/>
      <c r="J7" s="299"/>
      <c r="K7" s="299"/>
      <c r="L7" s="283" t="s">
        <v>15</v>
      </c>
      <c r="M7" s="288" t="s">
        <v>82</v>
      </c>
      <c r="N7" s="274" t="s">
        <v>10</v>
      </c>
      <c r="O7" s="277" t="s">
        <v>83</v>
      </c>
      <c r="P7" s="302"/>
    </row>
    <row r="8" spans="1:21">
      <c r="A8" s="257"/>
      <c r="B8" s="260"/>
      <c r="C8" s="260"/>
      <c r="D8" s="260"/>
      <c r="E8" s="275"/>
      <c r="F8" s="289"/>
      <c r="G8" s="275"/>
      <c r="H8" s="278"/>
      <c r="I8" s="281"/>
      <c r="J8" s="299"/>
      <c r="K8" s="299"/>
      <c r="L8" s="284"/>
      <c r="M8" s="289"/>
      <c r="N8" s="275"/>
      <c r="O8" s="278"/>
      <c r="P8" s="302"/>
      <c r="Q8" s="29"/>
      <c r="R8" s="29"/>
      <c r="S8" s="29"/>
      <c r="T8" s="29"/>
      <c r="U8" s="29"/>
    </row>
    <row r="9" spans="1:21">
      <c r="A9" s="258"/>
      <c r="B9" s="261"/>
      <c r="C9" s="261"/>
      <c r="D9" s="261"/>
      <c r="E9" s="276"/>
      <c r="F9" s="290"/>
      <c r="G9" s="276"/>
      <c r="H9" s="279"/>
      <c r="I9" s="282"/>
      <c r="J9" s="300"/>
      <c r="K9" s="300"/>
      <c r="L9" s="285"/>
      <c r="M9" s="290"/>
      <c r="N9" s="276"/>
      <c r="O9" s="279"/>
      <c r="P9" s="303"/>
      <c r="Q9" s="29"/>
      <c r="S9" s="29"/>
      <c r="T9" s="29"/>
      <c r="U9" s="29"/>
    </row>
    <row r="10" spans="1:21">
      <c r="A10" s="291"/>
      <c r="B10" s="292"/>
      <c r="C10" s="292"/>
      <c r="D10" s="293"/>
      <c r="E10" s="30">
        <f>SUM(E11)</f>
        <v>0</v>
      </c>
      <c r="F10" s="31"/>
      <c r="G10" s="30">
        <f>SUM(G11)</f>
        <v>0</v>
      </c>
      <c r="H10" s="30">
        <f>SUM(H11)</f>
        <v>0</v>
      </c>
      <c r="I10" s="32"/>
      <c r="J10" s="30">
        <f>SUM(J11)</f>
        <v>0</v>
      </c>
      <c r="K10" s="30">
        <f>SUM(K11)</f>
        <v>0</v>
      </c>
      <c r="L10" s="30"/>
      <c r="M10" s="33"/>
      <c r="N10" s="30">
        <f>SUM(N11)</f>
        <v>0</v>
      </c>
      <c r="O10" s="30">
        <f>SUM(O11)</f>
        <v>0</v>
      </c>
      <c r="P10" s="34" t="s">
        <v>30</v>
      </c>
      <c r="Q10" s="29"/>
      <c r="R10" s="29"/>
      <c r="S10" s="29"/>
      <c r="T10" s="29"/>
      <c r="U10" s="29"/>
    </row>
    <row r="11" spans="1:21" ht="16.5" customHeight="1">
      <c r="A11" s="294" t="s">
        <v>46</v>
      </c>
      <c r="B11" s="295"/>
      <c r="C11" s="295"/>
      <c r="D11" s="296"/>
      <c r="E11" s="35">
        <f>SUM(E12:E17)</f>
        <v>0</v>
      </c>
      <c r="F11" s="36" t="s">
        <v>30</v>
      </c>
      <c r="G11" s="35">
        <f>SUM(G12:G17)</f>
        <v>0</v>
      </c>
      <c r="H11" s="35">
        <f>SUM(H12:H17)</f>
        <v>0</v>
      </c>
      <c r="I11" s="37"/>
      <c r="J11" s="35">
        <f>SUM(J12:J17)</f>
        <v>0</v>
      </c>
      <c r="K11" s="35">
        <f>SUM(K12:K17)</f>
        <v>0</v>
      </c>
      <c r="L11" s="35"/>
      <c r="M11" s="38"/>
      <c r="N11" s="35">
        <f>SUM(N12:N17)</f>
        <v>0</v>
      </c>
      <c r="O11" s="35">
        <f>SUM(O12:O17)</f>
        <v>0</v>
      </c>
      <c r="P11" s="39" t="s">
        <v>30</v>
      </c>
      <c r="Q11" s="40"/>
      <c r="R11" s="40"/>
      <c r="S11" s="40"/>
      <c r="T11" s="40"/>
      <c r="U11" s="29"/>
    </row>
    <row r="12" spans="1:21" ht="48" customHeight="1">
      <c r="A12" s="117" t="str">
        <f>과정명!G3</f>
        <v>(산대특)ㅇㅇㅇ(향상)</v>
      </c>
      <c r="B12" s="120">
        <f>과정명!P3</f>
        <v>8000</v>
      </c>
      <c r="C12" s="48">
        <f>과정명!J2*과정명!G2</f>
        <v>20</v>
      </c>
      <c r="D12" s="48">
        <f>과정명!P2</f>
        <v>560</v>
      </c>
      <c r="E12" s="109">
        <f>G12+H12</f>
        <v>0</v>
      </c>
      <c r="F12" s="110">
        <f>G12/D12/C12</f>
        <v>0</v>
      </c>
      <c r="G12" s="111">
        <f>과정명!D79</f>
        <v>0</v>
      </c>
      <c r="H12" s="112"/>
      <c r="I12" s="48"/>
      <c r="J12" s="49">
        <f>과정명!I79</f>
        <v>0</v>
      </c>
      <c r="K12" s="50"/>
      <c r="L12" s="51"/>
      <c r="M12" s="68">
        <f>N12/C12/D12</f>
        <v>0</v>
      </c>
      <c r="N12" s="51">
        <f t="shared" ref="N12:O16" si="0">G12-J12</f>
        <v>0</v>
      </c>
      <c r="O12" s="51">
        <f t="shared" si="0"/>
        <v>0</v>
      </c>
      <c r="P12" s="52"/>
      <c r="Q12" s="41"/>
      <c r="R12" s="41"/>
      <c r="S12" s="41"/>
      <c r="T12" s="41"/>
      <c r="U12" s="29"/>
    </row>
    <row r="13" spans="1:21" ht="16.5" customHeight="1">
      <c r="A13" s="118"/>
      <c r="B13" s="120"/>
      <c r="C13" s="48"/>
      <c r="D13" s="48"/>
      <c r="E13" s="109"/>
      <c r="F13" s="110" t="e">
        <f t="shared" ref="F13:F15" si="1">G13/D13/C13</f>
        <v>#DIV/0!</v>
      </c>
      <c r="G13" s="111"/>
      <c r="H13" s="112"/>
      <c r="I13" s="48"/>
      <c r="J13" s="49"/>
      <c r="K13" s="50"/>
      <c r="L13" s="51"/>
      <c r="M13" s="53" t="e">
        <f>N13/C13/D13</f>
        <v>#DIV/0!</v>
      </c>
      <c r="N13" s="51">
        <f t="shared" si="0"/>
        <v>0</v>
      </c>
      <c r="O13" s="51">
        <f t="shared" si="0"/>
        <v>0</v>
      </c>
      <c r="P13" s="52"/>
      <c r="Q13" s="41"/>
      <c r="R13" s="41"/>
      <c r="S13" s="41"/>
      <c r="T13" s="41"/>
      <c r="U13" s="29"/>
    </row>
    <row r="14" spans="1:21" ht="16.5" customHeight="1">
      <c r="A14" s="118"/>
      <c r="B14" s="120"/>
      <c r="C14" s="48"/>
      <c r="D14" s="48"/>
      <c r="E14" s="109"/>
      <c r="F14" s="110" t="e">
        <f t="shared" si="1"/>
        <v>#DIV/0!</v>
      </c>
      <c r="G14" s="111"/>
      <c r="H14" s="112"/>
      <c r="I14" s="48"/>
      <c r="J14" s="49"/>
      <c r="K14" s="50"/>
      <c r="L14" s="51"/>
      <c r="M14" s="53" t="e">
        <f>N14/C14/D14</f>
        <v>#DIV/0!</v>
      </c>
      <c r="N14" s="51">
        <f t="shared" si="0"/>
        <v>0</v>
      </c>
      <c r="O14" s="51">
        <f t="shared" si="0"/>
        <v>0</v>
      </c>
      <c r="P14" s="52"/>
      <c r="Q14" s="41"/>
      <c r="R14" s="41"/>
      <c r="S14" s="41"/>
      <c r="T14" s="41"/>
      <c r="U14" s="29"/>
    </row>
    <row r="15" spans="1:21" ht="16.5" customHeight="1">
      <c r="A15" s="118"/>
      <c r="B15" s="120"/>
      <c r="C15" s="48"/>
      <c r="D15" s="48"/>
      <c r="E15" s="109"/>
      <c r="F15" s="110" t="e">
        <f t="shared" si="1"/>
        <v>#DIV/0!</v>
      </c>
      <c r="G15" s="111"/>
      <c r="H15" s="112"/>
      <c r="I15" s="48"/>
      <c r="J15" s="49"/>
      <c r="K15" s="50"/>
      <c r="L15" s="51"/>
      <c r="M15" s="53" t="e">
        <f>N15/C15/D15</f>
        <v>#DIV/0!</v>
      </c>
      <c r="N15" s="51">
        <f t="shared" si="0"/>
        <v>0</v>
      </c>
      <c r="O15" s="51">
        <f t="shared" si="0"/>
        <v>0</v>
      </c>
      <c r="P15" s="52"/>
      <c r="Q15" s="41"/>
      <c r="R15" s="41"/>
      <c r="S15" s="41"/>
      <c r="T15" s="41"/>
      <c r="U15" s="29"/>
    </row>
    <row r="16" spans="1:21" ht="16.5" customHeight="1">
      <c r="A16" s="118"/>
      <c r="B16" s="120"/>
      <c r="C16" s="48"/>
      <c r="D16" s="48"/>
      <c r="E16" s="109"/>
      <c r="F16" s="110" t="e">
        <f>G16/D16/C16</f>
        <v>#DIV/0!</v>
      </c>
      <c r="G16" s="111"/>
      <c r="H16" s="112"/>
      <c r="I16" s="48"/>
      <c r="J16" s="49"/>
      <c r="K16" s="50"/>
      <c r="L16" s="51"/>
      <c r="M16" s="53" t="e">
        <f>N16/C16/D16</f>
        <v>#DIV/0!</v>
      </c>
      <c r="N16" s="51">
        <f t="shared" si="0"/>
        <v>0</v>
      </c>
      <c r="O16" s="51">
        <f t="shared" si="0"/>
        <v>0</v>
      </c>
      <c r="P16" s="52"/>
      <c r="Q16" s="41"/>
      <c r="R16" s="41"/>
      <c r="S16" s="41"/>
      <c r="T16" s="41"/>
      <c r="U16" s="29"/>
    </row>
    <row r="17" spans="1:21" ht="17.25" customHeight="1">
      <c r="A17" s="119"/>
      <c r="B17" s="121"/>
      <c r="C17" s="54"/>
      <c r="D17" s="54"/>
      <c r="E17" s="113"/>
      <c r="F17" s="114" t="e">
        <f>G17/D17/C17</f>
        <v>#DIV/0!</v>
      </c>
      <c r="G17" s="115"/>
      <c r="H17" s="116"/>
      <c r="I17" s="54"/>
      <c r="J17" s="55"/>
      <c r="K17" s="56"/>
      <c r="L17" s="57"/>
      <c r="M17" s="58"/>
      <c r="N17" s="57"/>
      <c r="O17" s="59"/>
      <c r="P17" s="60"/>
      <c r="Q17" s="41"/>
      <c r="R17" s="41"/>
      <c r="S17" s="41"/>
      <c r="T17" s="41"/>
      <c r="U17" s="29"/>
    </row>
    <row r="18" spans="1:21">
      <c r="L18" s="42"/>
      <c r="M18" s="42"/>
      <c r="N18" s="42"/>
      <c r="O18" s="42"/>
      <c r="P18" s="42"/>
      <c r="Q18" s="42"/>
      <c r="R18" s="42"/>
      <c r="S18" s="42"/>
      <c r="T18" s="42"/>
    </row>
    <row r="19" spans="1:21">
      <c r="A19" s="44" t="s">
        <v>53</v>
      </c>
      <c r="B19" s="44"/>
      <c r="C19"/>
      <c r="D19"/>
      <c r="E19" s="43" t="s">
        <v>40</v>
      </c>
      <c r="F19" s="44" t="s">
        <v>53</v>
      </c>
      <c r="G19" s="44"/>
      <c r="H19"/>
      <c r="I19"/>
      <c r="J19" s="43" t="s">
        <v>40</v>
      </c>
      <c r="K19" s="44" t="s">
        <v>53</v>
      </c>
      <c r="L19" s="44"/>
      <c r="M19"/>
      <c r="N19"/>
      <c r="O19" s="43" t="s">
        <v>40</v>
      </c>
    </row>
    <row r="20" spans="1:21">
      <c r="A20"/>
      <c r="B20"/>
      <c r="C20"/>
      <c r="D20"/>
      <c r="E20" s="43"/>
      <c r="F20"/>
      <c r="G20"/>
      <c r="H20"/>
      <c r="I20"/>
      <c r="J20" s="43"/>
      <c r="K20"/>
      <c r="L20"/>
      <c r="M20"/>
      <c r="N20"/>
      <c r="O20" s="43"/>
    </row>
    <row r="21" spans="1:21">
      <c r="A21" s="44" t="s">
        <v>53</v>
      </c>
      <c r="B21" s="44"/>
      <c r="C21"/>
      <c r="D21"/>
      <c r="E21" s="43" t="s">
        <v>40</v>
      </c>
      <c r="F21" s="44" t="s">
        <v>53</v>
      </c>
      <c r="G21" s="44"/>
      <c r="H21"/>
      <c r="I21"/>
      <c r="J21" s="43" t="s">
        <v>40</v>
      </c>
      <c r="K21" s="44" t="s">
        <v>53</v>
      </c>
      <c r="L21" s="44"/>
      <c r="M21"/>
      <c r="N21"/>
      <c r="O21" s="43" t="s">
        <v>40</v>
      </c>
    </row>
  </sheetData>
  <mergeCells count="29">
    <mergeCell ref="N7:N9"/>
    <mergeCell ref="O7:O9"/>
    <mergeCell ref="P6:P9"/>
    <mergeCell ref="K6:K9"/>
    <mergeCell ref="L6:M6"/>
    <mergeCell ref="B4:B9"/>
    <mergeCell ref="F7:F9"/>
    <mergeCell ref="M7:M9"/>
    <mergeCell ref="A10:D10"/>
    <mergeCell ref="A11:D11"/>
    <mergeCell ref="E6:F6"/>
    <mergeCell ref="G6:H6"/>
    <mergeCell ref="J6:J9"/>
    <mergeCell ref="B2:J2"/>
    <mergeCell ref="A1:P1"/>
    <mergeCell ref="A4:A9"/>
    <mergeCell ref="C4:C9"/>
    <mergeCell ref="D4:D9"/>
    <mergeCell ref="E4:I4"/>
    <mergeCell ref="J4:K5"/>
    <mergeCell ref="L4:P4"/>
    <mergeCell ref="E5:I5"/>
    <mergeCell ref="L5:P5"/>
    <mergeCell ref="E7:E9"/>
    <mergeCell ref="G7:G9"/>
    <mergeCell ref="H7:H9"/>
    <mergeCell ref="I6:I9"/>
    <mergeCell ref="L7:L9"/>
    <mergeCell ref="N6:O6"/>
  </mergeCells>
  <phoneticPr fontId="17" type="noConversion"/>
  <pageMargins left="0.69999998807907104" right="0.69999998807907104" top="0.75" bottom="0.75" header="0.30000001192092896" footer="0.300000011920928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  <pageSetUpPr fitToPage="1"/>
  </sheetPr>
  <dimension ref="A1:S80"/>
  <sheetViews>
    <sheetView view="pageBreakPreview" zoomScale="70" zoomScaleNormal="70" zoomScaleSheetLayoutView="70" workbookViewId="0">
      <selection activeCell="B15" sqref="B15:C15"/>
    </sheetView>
  </sheetViews>
  <sheetFormatPr defaultColWidth="9" defaultRowHeight="16.5" outlineLevelRow="1"/>
  <cols>
    <col min="1" max="1" width="16" style="63" customWidth="1"/>
    <col min="2" max="3" width="16" style="1" customWidth="1"/>
    <col min="4" max="4" width="17.75" style="2" customWidth="1"/>
    <col min="5" max="5" width="23.75" style="1" bestFit="1" customWidth="1"/>
    <col min="6" max="17" width="17.75" style="1" customWidth="1"/>
    <col min="18" max="18" width="16.5" style="1" customWidth="1"/>
    <col min="19" max="19" width="7.5" style="1" customWidth="1"/>
    <col min="20" max="16384" width="9" style="1"/>
  </cols>
  <sheetData>
    <row r="1" spans="1:19" s="9" customFormat="1" ht="43.5" customHeight="1">
      <c r="A1" s="6" t="s">
        <v>133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9" s="9" customFormat="1" ht="21" customHeight="1">
      <c r="A2" s="10" t="s">
        <v>86</v>
      </c>
      <c r="B2" s="327" t="s">
        <v>131</v>
      </c>
      <c r="C2" s="328"/>
      <c r="D2" s="328"/>
      <c r="E2" s="329"/>
      <c r="F2" s="10" t="s">
        <v>132</v>
      </c>
      <c r="G2" s="327">
        <v>1</v>
      </c>
      <c r="H2" s="329"/>
      <c r="I2" s="10" t="s">
        <v>28</v>
      </c>
      <c r="J2" s="327">
        <v>20</v>
      </c>
      <c r="K2" s="328"/>
      <c r="L2" s="10" t="s">
        <v>31</v>
      </c>
      <c r="M2" s="327">
        <v>80</v>
      </c>
      <c r="N2" s="329"/>
      <c r="O2" s="10" t="s">
        <v>52</v>
      </c>
      <c r="P2" s="327">
        <v>560</v>
      </c>
      <c r="Q2" s="329"/>
    </row>
    <row r="3" spans="1:19" s="9" customFormat="1" ht="21" customHeight="1">
      <c r="A3" s="10" t="s">
        <v>104</v>
      </c>
      <c r="B3" s="330" t="s">
        <v>96</v>
      </c>
      <c r="C3" s="331"/>
      <c r="D3" s="331"/>
      <c r="E3" s="332"/>
      <c r="F3" s="10" t="s">
        <v>71</v>
      </c>
      <c r="G3" s="327" t="s">
        <v>67</v>
      </c>
      <c r="H3" s="328"/>
      <c r="I3" s="328"/>
      <c r="J3" s="328"/>
      <c r="K3" s="328"/>
      <c r="L3" s="328"/>
      <c r="M3" s="328"/>
      <c r="N3" s="328"/>
      <c r="O3" s="10" t="s">
        <v>89</v>
      </c>
      <c r="P3" s="333">
        <v>8000</v>
      </c>
      <c r="Q3" s="334"/>
    </row>
    <row r="4" spans="1:19" s="9" customFormat="1" ht="10.9" customHeight="1">
      <c r="A4" s="11"/>
      <c r="B4" s="12"/>
      <c r="C4" s="12"/>
      <c r="D4" s="12"/>
      <c r="E4" s="12"/>
      <c r="F4" s="12"/>
      <c r="G4" s="12"/>
      <c r="H4" s="12"/>
      <c r="I4" s="11"/>
      <c r="J4" s="12"/>
      <c r="K4" s="12"/>
      <c r="L4" s="12"/>
      <c r="M4" s="12"/>
      <c r="N4" s="12"/>
      <c r="O4" s="12"/>
      <c r="P4" s="12"/>
      <c r="Q4" s="13" t="s">
        <v>4</v>
      </c>
      <c r="S4" s="14"/>
    </row>
    <row r="5" spans="1:19" s="14" customFormat="1" ht="21.6" customHeight="1">
      <c r="A5" s="342" t="s">
        <v>37</v>
      </c>
      <c r="B5" s="343"/>
      <c r="C5" s="344" t="s">
        <v>50</v>
      </c>
      <c r="D5" s="345"/>
      <c r="E5" s="346" t="s">
        <v>41</v>
      </c>
      <c r="F5" s="346"/>
      <c r="G5" s="346"/>
      <c r="H5" s="346"/>
      <c r="I5" s="346"/>
      <c r="J5" s="346"/>
      <c r="K5" s="346"/>
      <c r="L5" s="346" t="s">
        <v>55</v>
      </c>
      <c r="M5" s="346"/>
      <c r="N5" s="346"/>
      <c r="O5" s="346"/>
      <c r="P5" s="346"/>
      <c r="Q5" s="346"/>
    </row>
    <row r="6" spans="1:19" s="14" customFormat="1" ht="21.6" customHeight="1">
      <c r="A6" s="342"/>
      <c r="B6" s="343"/>
      <c r="C6" s="344"/>
      <c r="D6" s="345"/>
      <c r="E6" s="81" t="s">
        <v>35</v>
      </c>
      <c r="F6" s="81" t="s">
        <v>36</v>
      </c>
      <c r="G6" s="81" t="s">
        <v>43</v>
      </c>
      <c r="H6" s="81" t="s">
        <v>47</v>
      </c>
      <c r="I6" s="81" t="s">
        <v>54</v>
      </c>
      <c r="J6" s="81" t="s">
        <v>90</v>
      </c>
      <c r="K6" s="81" t="s">
        <v>46</v>
      </c>
      <c r="L6" s="81" t="s">
        <v>44</v>
      </c>
      <c r="M6" s="81" t="s">
        <v>32</v>
      </c>
      <c r="N6" s="81" t="s">
        <v>88</v>
      </c>
      <c r="O6" s="81" t="s">
        <v>73</v>
      </c>
      <c r="P6" s="81" t="s">
        <v>93</v>
      </c>
      <c r="Q6" s="81" t="s">
        <v>46</v>
      </c>
    </row>
    <row r="7" spans="1:19" s="14" customFormat="1" ht="21.6" customHeight="1">
      <c r="A7" s="347" t="s">
        <v>72</v>
      </c>
      <c r="B7" s="348"/>
      <c r="C7" s="105">
        <f>D7/$P$2/($J$2*$G$2)</f>
        <v>0</v>
      </c>
      <c r="D7" s="104">
        <f>K7+Q7</f>
        <v>0</v>
      </c>
      <c r="E7" s="16">
        <f>D14</f>
        <v>0</v>
      </c>
      <c r="F7" s="16">
        <f>D20</f>
        <v>0</v>
      </c>
      <c r="G7" s="16">
        <f>D25</f>
        <v>0</v>
      </c>
      <c r="H7" s="16">
        <f>D30</f>
        <v>0</v>
      </c>
      <c r="I7" s="16">
        <f>D37</f>
        <v>0</v>
      </c>
      <c r="J7" s="16">
        <f>D56</f>
        <v>0</v>
      </c>
      <c r="K7" s="15">
        <f>SUM(E7:J7)</f>
        <v>0</v>
      </c>
      <c r="L7" s="16">
        <f>D62</f>
        <v>0</v>
      </c>
      <c r="M7" s="16">
        <f>D65</f>
        <v>0</v>
      </c>
      <c r="N7" s="16">
        <f>D67</f>
        <v>0</v>
      </c>
      <c r="O7" s="16">
        <f>D72</f>
        <v>0</v>
      </c>
      <c r="P7" s="16">
        <f>D76</f>
        <v>0</v>
      </c>
      <c r="Q7" s="15">
        <f>SUM(L7:P7)</f>
        <v>0</v>
      </c>
    </row>
    <row r="8" spans="1:19" s="14" customFormat="1" ht="21.6" customHeight="1">
      <c r="A8" s="347" t="s">
        <v>76</v>
      </c>
      <c r="B8" s="348"/>
      <c r="C8" s="105">
        <f>D8/$P$2/($J$2*$G$2)</f>
        <v>0</v>
      </c>
      <c r="D8" s="104">
        <f>K8+Q8</f>
        <v>0</v>
      </c>
      <c r="E8" s="16">
        <f>Q14</f>
        <v>0</v>
      </c>
      <c r="F8" s="16">
        <f>Q20</f>
        <v>0</v>
      </c>
      <c r="G8" s="16">
        <f>Q25</f>
        <v>0</v>
      </c>
      <c r="H8" s="16">
        <f>Q30</f>
        <v>0</v>
      </c>
      <c r="I8" s="16">
        <f>Q37</f>
        <v>0</v>
      </c>
      <c r="J8" s="16">
        <f>Q56</f>
        <v>0</v>
      </c>
      <c r="K8" s="15">
        <f>SUM(E8:J8)</f>
        <v>0</v>
      </c>
      <c r="L8" s="16">
        <f>Q62</f>
        <v>0</v>
      </c>
      <c r="M8" s="16">
        <f>Q65</f>
        <v>0</v>
      </c>
      <c r="N8" s="16">
        <f>Q67</f>
        <v>0</v>
      </c>
      <c r="O8" s="16">
        <f>Q72</f>
        <v>0</v>
      </c>
      <c r="P8" s="16">
        <f>Q76</f>
        <v>0</v>
      </c>
      <c r="Q8" s="15">
        <f>SUM(L8:P8)</f>
        <v>0</v>
      </c>
    </row>
    <row r="9" spans="1:19" s="14" customFormat="1" ht="17.25" hidden="1" customHeight="1" outlineLevel="1">
      <c r="A9" s="99"/>
      <c r="B9" s="71" t="s">
        <v>94</v>
      </c>
      <c r="C9" s="106">
        <f>C7/$P$3*100</f>
        <v>0</v>
      </c>
      <c r="E9" s="97"/>
      <c r="F9" s="97"/>
      <c r="G9" s="97"/>
      <c r="H9" s="97"/>
      <c r="I9" s="97"/>
      <c r="J9" s="97"/>
      <c r="K9" s="97" t="e">
        <f>IF(K7/D7&gt;=65%,"OK","CHECK")</f>
        <v>#DIV/0!</v>
      </c>
      <c r="L9" s="97"/>
      <c r="M9" s="98" t="e">
        <f>IF(M7/K7&lt;10%,"OK","CHECK")</f>
        <v>#DIV/0!</v>
      </c>
      <c r="N9" s="97"/>
      <c r="O9" s="97"/>
      <c r="P9" s="98" t="e">
        <f>IF(P7/(D7-P7)&lt;10%,"OK","CHECK")</f>
        <v>#DIV/0!</v>
      </c>
      <c r="Q9" s="71"/>
    </row>
    <row r="10" spans="1:19" s="14" customFormat="1" ht="17.25" hidden="1" customHeight="1" outlineLevel="1">
      <c r="A10" s="99"/>
      <c r="B10" s="71" t="s">
        <v>94</v>
      </c>
      <c r="C10" s="106">
        <f>C8/$P$3*100</f>
        <v>0</v>
      </c>
      <c r="E10" s="98"/>
      <c r="F10" s="98"/>
      <c r="G10" s="98"/>
      <c r="H10" s="98"/>
      <c r="I10" s="98"/>
      <c r="J10" s="98"/>
      <c r="K10" s="98" t="e">
        <f>IF(K8/D8&gt;=65%,"OK","CHECK")</f>
        <v>#DIV/0!</v>
      </c>
      <c r="M10" s="98" t="e">
        <f>IF(M8/K8&lt;10%,"OK","CHECK")</f>
        <v>#DIV/0!</v>
      </c>
      <c r="N10" s="98"/>
      <c r="O10" s="98"/>
      <c r="P10" s="98" t="e">
        <f>IF(P8/(D8-P8)&lt;10%,"OK","CHECK")</f>
        <v>#DIV/0!</v>
      </c>
      <c r="Q10" s="71"/>
    </row>
    <row r="11" spans="1:19" s="9" customFormat="1" ht="15" customHeight="1" collapsed="1">
      <c r="A11" s="61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9"/>
      <c r="S11" s="14"/>
    </row>
    <row r="12" spans="1:19" s="9" customFormat="1" ht="21.6" customHeight="1">
      <c r="A12" s="335" t="s">
        <v>38</v>
      </c>
      <c r="B12" s="335" t="s">
        <v>27</v>
      </c>
      <c r="C12" s="337"/>
      <c r="D12" s="20" t="s">
        <v>81</v>
      </c>
      <c r="E12" s="21"/>
      <c r="F12" s="22"/>
      <c r="G12" s="22"/>
      <c r="H12" s="21"/>
      <c r="I12" s="22" t="s">
        <v>74</v>
      </c>
      <c r="J12" s="22"/>
      <c r="K12" s="22"/>
      <c r="L12" s="22"/>
      <c r="M12" s="22"/>
      <c r="N12" s="22"/>
      <c r="O12" s="22"/>
      <c r="P12" s="22"/>
      <c r="Q12" s="340" t="s">
        <v>62</v>
      </c>
      <c r="S12" s="14"/>
    </row>
    <row r="13" spans="1:19" s="9" customFormat="1" ht="21.6" customHeight="1">
      <c r="A13" s="336"/>
      <c r="B13" s="338"/>
      <c r="C13" s="339"/>
      <c r="D13" s="136" t="s">
        <v>80</v>
      </c>
      <c r="E13" s="22" t="s">
        <v>78</v>
      </c>
      <c r="F13" s="22"/>
      <c r="G13" s="22"/>
      <c r="H13" s="134"/>
      <c r="I13" s="135" t="s">
        <v>80</v>
      </c>
      <c r="J13" s="133" t="s">
        <v>26</v>
      </c>
      <c r="K13" s="22"/>
      <c r="L13" s="134"/>
      <c r="M13" s="133" t="s">
        <v>84</v>
      </c>
      <c r="N13" s="22"/>
      <c r="O13" s="22"/>
      <c r="P13" s="134"/>
      <c r="Q13" s="341"/>
    </row>
    <row r="14" spans="1:19" s="9" customFormat="1" ht="21.6" customHeight="1">
      <c r="A14" s="310" t="s">
        <v>35</v>
      </c>
      <c r="B14" s="315" t="s">
        <v>46</v>
      </c>
      <c r="C14" s="316"/>
      <c r="D14" s="137">
        <f>SUM(D16:D19)</f>
        <v>0</v>
      </c>
      <c r="E14" s="150"/>
      <c r="F14" s="167"/>
      <c r="G14" s="150"/>
      <c r="H14" s="167"/>
      <c r="I14" s="206">
        <f>SUM(I16:I19)</f>
        <v>0</v>
      </c>
      <c r="J14" s="213"/>
      <c r="K14" s="86"/>
      <c r="L14" s="213"/>
      <c r="M14" s="84"/>
      <c r="N14" s="224"/>
      <c r="O14" s="84"/>
      <c r="P14" s="235"/>
      <c r="Q14" s="229">
        <f>D14-I14</f>
        <v>0</v>
      </c>
    </row>
    <row r="15" spans="1:19" s="9" customFormat="1" ht="21.6" customHeight="1">
      <c r="A15" s="311"/>
      <c r="B15" s="308"/>
      <c r="C15" s="309"/>
      <c r="D15" s="76"/>
      <c r="E15" s="151" t="s">
        <v>65</v>
      </c>
      <c r="F15" s="168" t="s">
        <v>97</v>
      </c>
      <c r="G15" s="151"/>
      <c r="H15" s="168"/>
      <c r="I15" s="207"/>
      <c r="J15" s="214"/>
      <c r="K15" s="103"/>
      <c r="L15" s="214"/>
      <c r="M15" s="95"/>
      <c r="N15" s="225"/>
      <c r="O15" s="95"/>
      <c r="P15" s="236"/>
      <c r="Q15" s="230"/>
    </row>
    <row r="16" spans="1:19" s="9" customFormat="1" ht="21.6" customHeight="1">
      <c r="A16" s="312"/>
      <c r="B16" s="317" t="s">
        <v>100</v>
      </c>
      <c r="C16" s="318"/>
      <c r="D16" s="72">
        <f>ROUNDDOWN((E16*F16/160*1.5),-1)</f>
        <v>0</v>
      </c>
      <c r="E16" s="152"/>
      <c r="F16" s="74"/>
      <c r="G16" s="183"/>
      <c r="H16" s="129"/>
      <c r="I16" s="207"/>
      <c r="J16" s="214"/>
      <c r="K16" s="103"/>
      <c r="L16" s="214"/>
      <c r="M16" s="95"/>
      <c r="N16" s="225"/>
      <c r="O16" s="95"/>
      <c r="P16" s="225"/>
      <c r="Q16" s="231">
        <f>D16-I16</f>
        <v>0</v>
      </c>
    </row>
    <row r="17" spans="1:17" s="9" customFormat="1" ht="21.6" customHeight="1">
      <c r="A17" s="313"/>
      <c r="B17" s="308"/>
      <c r="C17" s="309"/>
      <c r="D17" s="72"/>
      <c r="E17" s="153" t="s">
        <v>98</v>
      </c>
      <c r="F17" s="169" t="s">
        <v>97</v>
      </c>
      <c r="G17" s="184"/>
      <c r="H17" s="199"/>
      <c r="I17" s="207"/>
      <c r="J17" s="214"/>
      <c r="K17" s="103"/>
      <c r="L17" s="214"/>
      <c r="M17" s="95"/>
      <c r="N17" s="225"/>
      <c r="O17" s="95"/>
      <c r="P17" s="225"/>
      <c r="Q17" s="231"/>
    </row>
    <row r="18" spans="1:17" s="9" customFormat="1" ht="21.6" customHeight="1">
      <c r="A18" s="313"/>
      <c r="B18" s="317" t="s">
        <v>14</v>
      </c>
      <c r="C18" s="318"/>
      <c r="D18" s="72">
        <f>ROUNDDOWN(E18*F18,-1)</f>
        <v>0</v>
      </c>
      <c r="E18" s="152"/>
      <c r="F18" s="74"/>
      <c r="G18" s="183"/>
      <c r="H18" s="129"/>
      <c r="I18" s="207"/>
      <c r="J18" s="214"/>
      <c r="K18" s="103"/>
      <c r="L18" s="214"/>
      <c r="M18" s="95"/>
      <c r="N18" s="225"/>
      <c r="O18" s="95"/>
      <c r="P18" s="225"/>
      <c r="Q18" s="231">
        <f>D18-I18</f>
        <v>0</v>
      </c>
    </row>
    <row r="19" spans="1:17" s="9" customFormat="1" ht="21.6" customHeight="1">
      <c r="A19" s="314"/>
      <c r="B19" s="319" t="s">
        <v>12</v>
      </c>
      <c r="C19" s="320"/>
      <c r="D19" s="77">
        <f>ROUNDDOWN(E19*F19,-1)</f>
        <v>0</v>
      </c>
      <c r="E19" s="154"/>
      <c r="F19" s="79"/>
      <c r="G19" s="185"/>
      <c r="H19" s="200"/>
      <c r="I19" s="208"/>
      <c r="J19" s="215"/>
      <c r="K19" s="87"/>
      <c r="L19" s="215"/>
      <c r="M19" s="85"/>
      <c r="N19" s="226"/>
      <c r="O19" s="85"/>
      <c r="P19" s="226"/>
      <c r="Q19" s="232">
        <f>D19-I19</f>
        <v>0</v>
      </c>
    </row>
    <row r="20" spans="1:17" s="9" customFormat="1" ht="21.6" customHeight="1">
      <c r="A20" s="321" t="s">
        <v>36</v>
      </c>
      <c r="B20" s="323" t="s">
        <v>46</v>
      </c>
      <c r="C20" s="324"/>
      <c r="D20" s="138">
        <f>SUM(D22:D24)</f>
        <v>0</v>
      </c>
      <c r="E20" s="155"/>
      <c r="F20" s="170"/>
      <c r="G20" s="186"/>
      <c r="H20" s="170"/>
      <c r="I20" s="209">
        <f>SUM(I22:I24)</f>
        <v>0</v>
      </c>
      <c r="J20" s="216"/>
      <c r="K20" s="122"/>
      <c r="L20" s="216"/>
      <c r="M20" s="123"/>
      <c r="N20" s="227"/>
      <c r="O20" s="123"/>
      <c r="P20" s="237"/>
      <c r="Q20" s="233">
        <f>D20-I20</f>
        <v>0</v>
      </c>
    </row>
    <row r="21" spans="1:17" s="9" customFormat="1" ht="21.6" customHeight="1">
      <c r="A21" s="321"/>
      <c r="B21" s="308"/>
      <c r="C21" s="309"/>
      <c r="D21" s="76"/>
      <c r="E21" s="156" t="s">
        <v>102</v>
      </c>
      <c r="F21" s="171" t="s">
        <v>16</v>
      </c>
      <c r="G21" s="187"/>
      <c r="H21" s="140"/>
      <c r="I21" s="207"/>
      <c r="J21" s="214"/>
      <c r="K21" s="103"/>
      <c r="L21" s="214"/>
      <c r="M21" s="95"/>
      <c r="N21" s="225"/>
      <c r="O21" s="95"/>
      <c r="P21" s="236"/>
      <c r="Q21" s="230"/>
    </row>
    <row r="22" spans="1:17" s="9" customFormat="1" ht="21.6" customHeight="1">
      <c r="A22" s="322"/>
      <c r="B22" s="317" t="s">
        <v>103</v>
      </c>
      <c r="C22" s="306"/>
      <c r="D22" s="72">
        <f>ROUNDDOWN(E22*F22,-1)</f>
        <v>0</v>
      </c>
      <c r="E22" s="157"/>
      <c r="F22" s="73"/>
      <c r="G22" s="183"/>
      <c r="H22" s="130"/>
      <c r="I22" s="210"/>
      <c r="J22" s="214"/>
      <c r="K22" s="103"/>
      <c r="L22" s="214"/>
      <c r="M22" s="95"/>
      <c r="N22" s="225"/>
      <c r="O22" s="95"/>
      <c r="P22" s="236"/>
      <c r="Q22" s="231">
        <f>D22-I22</f>
        <v>0</v>
      </c>
    </row>
    <row r="23" spans="1:17" s="9" customFormat="1" ht="21.6" customHeight="1">
      <c r="A23" s="322"/>
      <c r="B23" s="317"/>
      <c r="C23" s="318"/>
      <c r="D23" s="72"/>
      <c r="E23" s="158" t="s">
        <v>102</v>
      </c>
      <c r="F23" s="172" t="s">
        <v>105</v>
      </c>
      <c r="G23" s="188" t="s">
        <v>39</v>
      </c>
      <c r="H23" s="201"/>
      <c r="I23" s="210"/>
      <c r="J23" s="214"/>
      <c r="K23" s="103"/>
      <c r="L23" s="214"/>
      <c r="M23" s="95"/>
      <c r="N23" s="225"/>
      <c r="O23" s="95"/>
      <c r="P23" s="236"/>
      <c r="Q23" s="231"/>
    </row>
    <row r="24" spans="1:17" s="9" customFormat="1" ht="21.6" customHeight="1">
      <c r="A24" s="322"/>
      <c r="B24" s="325" t="s">
        <v>107</v>
      </c>
      <c r="C24" s="326"/>
      <c r="D24" s="139">
        <f>ROUNDDOWN(E24*F24*G24,-1)</f>
        <v>0</v>
      </c>
      <c r="E24" s="159"/>
      <c r="F24" s="173"/>
      <c r="G24" s="189"/>
      <c r="H24" s="131"/>
      <c r="I24" s="211"/>
      <c r="J24" s="217"/>
      <c r="K24" s="220"/>
      <c r="L24" s="217"/>
      <c r="M24" s="223"/>
      <c r="N24" s="228"/>
      <c r="O24" s="223"/>
      <c r="P24" s="228"/>
      <c r="Q24" s="234">
        <f>D24-I24</f>
        <v>0</v>
      </c>
    </row>
    <row r="25" spans="1:17" s="9" customFormat="1" ht="21.6" customHeight="1">
      <c r="A25" s="349" t="s">
        <v>43</v>
      </c>
      <c r="B25" s="315" t="s">
        <v>46</v>
      </c>
      <c r="C25" s="316"/>
      <c r="D25" s="137">
        <f>SUM(D27:D29)</f>
        <v>0</v>
      </c>
      <c r="E25" s="160"/>
      <c r="F25" s="174"/>
      <c r="G25" s="190"/>
      <c r="H25" s="202"/>
      <c r="I25" s="206">
        <f>SUM(I27:I29)</f>
        <v>0</v>
      </c>
      <c r="J25" s="213"/>
      <c r="K25" s="86"/>
      <c r="L25" s="213"/>
      <c r="M25" s="84"/>
      <c r="N25" s="224"/>
      <c r="O25" s="84"/>
      <c r="P25" s="235"/>
      <c r="Q25" s="229">
        <f>D25-I25</f>
        <v>0</v>
      </c>
    </row>
    <row r="26" spans="1:17" s="9" customFormat="1" ht="21.6" customHeight="1">
      <c r="A26" s="321"/>
      <c r="B26" s="305"/>
      <c r="C26" s="318"/>
      <c r="D26" s="72"/>
      <c r="E26" s="161" t="s">
        <v>17</v>
      </c>
      <c r="F26" s="140" t="s">
        <v>45</v>
      </c>
      <c r="G26" s="188"/>
      <c r="H26" s="129"/>
      <c r="I26" s="207"/>
      <c r="J26" s="214"/>
      <c r="K26" s="103"/>
      <c r="L26" s="214"/>
      <c r="M26" s="95"/>
      <c r="N26" s="225"/>
      <c r="O26" s="95"/>
      <c r="P26" s="225"/>
      <c r="Q26" s="231">
        <f>D26-I26</f>
        <v>0</v>
      </c>
    </row>
    <row r="27" spans="1:17" s="9" customFormat="1" ht="21.6" customHeight="1">
      <c r="A27" s="321"/>
      <c r="B27" s="305" t="s">
        <v>85</v>
      </c>
      <c r="C27" s="318"/>
      <c r="D27" s="72">
        <f>ROUNDDOWN(E27*F27,-1)</f>
        <v>0</v>
      </c>
      <c r="E27" s="152"/>
      <c r="F27" s="175"/>
      <c r="G27" s="188"/>
      <c r="H27" s="129"/>
      <c r="I27" s="207"/>
      <c r="J27" s="214"/>
      <c r="K27" s="103"/>
      <c r="L27" s="214"/>
      <c r="M27" s="95"/>
      <c r="N27" s="225"/>
      <c r="O27" s="95"/>
      <c r="P27" s="225"/>
      <c r="Q27" s="231">
        <f>D27-I27</f>
        <v>0</v>
      </c>
    </row>
    <row r="28" spans="1:17" s="9" customFormat="1" ht="21.6" customHeight="1">
      <c r="A28" s="321"/>
      <c r="B28" s="305"/>
      <c r="C28" s="307"/>
      <c r="D28" s="72"/>
      <c r="E28" s="162" t="s">
        <v>91</v>
      </c>
      <c r="F28" s="172"/>
      <c r="G28" s="162"/>
      <c r="H28" s="172"/>
      <c r="I28" s="207"/>
      <c r="J28" s="214"/>
      <c r="K28" s="103"/>
      <c r="L28" s="214"/>
      <c r="M28" s="95"/>
      <c r="N28" s="225"/>
      <c r="O28" s="95"/>
      <c r="P28" s="225"/>
      <c r="Q28" s="231"/>
    </row>
    <row r="29" spans="1:17" s="9" customFormat="1" ht="21.6" customHeight="1">
      <c r="A29" s="350"/>
      <c r="B29" s="319" t="s">
        <v>91</v>
      </c>
      <c r="C29" s="351"/>
      <c r="D29" s="77">
        <f>ROUNDDOWN(E29,-1)</f>
        <v>0</v>
      </c>
      <c r="E29" s="154"/>
      <c r="F29" s="128"/>
      <c r="G29" s="185"/>
      <c r="H29" s="127"/>
      <c r="I29" s="212"/>
      <c r="J29" s="215"/>
      <c r="K29" s="87"/>
      <c r="L29" s="215"/>
      <c r="M29" s="85"/>
      <c r="N29" s="226"/>
      <c r="O29" s="85"/>
      <c r="P29" s="238"/>
      <c r="Q29" s="232">
        <f>D29-I29</f>
        <v>0</v>
      </c>
    </row>
    <row r="30" spans="1:17" s="9" customFormat="1" ht="21.6" customHeight="1">
      <c r="A30" s="321" t="s">
        <v>47</v>
      </c>
      <c r="B30" s="323" t="s">
        <v>46</v>
      </c>
      <c r="C30" s="324"/>
      <c r="D30" s="138">
        <f>SUM(D32:D36)</f>
        <v>0</v>
      </c>
      <c r="E30" s="155"/>
      <c r="F30" s="170"/>
      <c r="G30" s="186"/>
      <c r="H30" s="170"/>
      <c r="I30" s="209">
        <f>SUM(I32:I36)</f>
        <v>0</v>
      </c>
      <c r="J30" s="216"/>
      <c r="K30" s="122"/>
      <c r="L30" s="216"/>
      <c r="M30" s="123"/>
      <c r="N30" s="227"/>
      <c r="O30" s="123"/>
      <c r="P30" s="237"/>
      <c r="Q30" s="233">
        <f>D30-I30</f>
        <v>0</v>
      </c>
    </row>
    <row r="31" spans="1:17" s="9" customFormat="1" ht="21.6" customHeight="1">
      <c r="A31" s="321"/>
      <c r="B31" s="308"/>
      <c r="C31" s="309"/>
      <c r="D31" s="76"/>
      <c r="E31" s="156" t="s">
        <v>21</v>
      </c>
      <c r="F31" s="171" t="s">
        <v>99</v>
      </c>
      <c r="G31" s="156" t="s">
        <v>18</v>
      </c>
      <c r="H31" s="171" t="s">
        <v>115</v>
      </c>
      <c r="I31" s="207"/>
      <c r="J31" s="214"/>
      <c r="K31" s="103"/>
      <c r="L31" s="214"/>
      <c r="M31" s="95"/>
      <c r="N31" s="225"/>
      <c r="O31" s="95"/>
      <c r="P31" s="236"/>
      <c r="Q31" s="230"/>
    </row>
    <row r="32" spans="1:17" s="9" customFormat="1" ht="21.6" customHeight="1">
      <c r="A32" s="321"/>
      <c r="B32" s="305" t="s">
        <v>92</v>
      </c>
      <c r="C32" s="306"/>
      <c r="D32" s="140">
        <f>ROUNDDOWN(IFERROR((E32/160)*F32*(G32/H32),0),-1)</f>
        <v>0</v>
      </c>
      <c r="E32" s="152"/>
      <c r="F32" s="176"/>
      <c r="G32" s="191"/>
      <c r="H32" s="101"/>
      <c r="I32" s="210"/>
      <c r="J32" s="214"/>
      <c r="K32" s="103"/>
      <c r="L32" s="214"/>
      <c r="M32" s="95"/>
      <c r="N32" s="225"/>
      <c r="O32" s="95"/>
      <c r="P32" s="236"/>
      <c r="Q32" s="231">
        <f>D32-I32</f>
        <v>0</v>
      </c>
    </row>
    <row r="33" spans="1:17" s="9" customFormat="1" ht="21.6" customHeight="1">
      <c r="A33" s="321"/>
      <c r="B33" s="305"/>
      <c r="C33" s="307"/>
      <c r="D33" s="72"/>
      <c r="E33" s="162" t="s">
        <v>106</v>
      </c>
      <c r="F33" s="177" t="s">
        <v>108</v>
      </c>
      <c r="G33" s="192" t="s">
        <v>112</v>
      </c>
      <c r="H33" s="201" t="s">
        <v>125</v>
      </c>
      <c r="I33" s="210"/>
      <c r="J33" s="214"/>
      <c r="K33" s="103"/>
      <c r="L33" s="214"/>
      <c r="M33" s="95"/>
      <c r="N33" s="225"/>
      <c r="O33" s="95"/>
      <c r="P33" s="236"/>
      <c r="Q33" s="231"/>
    </row>
    <row r="34" spans="1:17" s="9" customFormat="1" ht="21.6" customHeight="1">
      <c r="A34" s="321"/>
      <c r="B34" s="317" t="s">
        <v>68</v>
      </c>
      <c r="C34" s="306"/>
      <c r="D34" s="140">
        <f>ROUNDDOWN(IFERROR((E34/360)*F34*(G34/H34),0),-1)</f>
        <v>0</v>
      </c>
      <c r="E34" s="152"/>
      <c r="F34" s="178"/>
      <c r="G34" s="191"/>
      <c r="H34" s="203"/>
      <c r="I34" s="210"/>
      <c r="J34" s="214"/>
      <c r="K34" s="103"/>
      <c r="L34" s="214"/>
      <c r="M34" s="95"/>
      <c r="N34" s="225"/>
      <c r="O34" s="95"/>
      <c r="P34" s="236"/>
      <c r="Q34" s="231">
        <f>D34-I34</f>
        <v>0</v>
      </c>
    </row>
    <row r="35" spans="1:17" s="9" customFormat="1" ht="21.6" customHeight="1">
      <c r="A35" s="321"/>
      <c r="B35" s="305"/>
      <c r="C35" s="307"/>
      <c r="D35" s="141"/>
      <c r="E35" s="162" t="s">
        <v>19</v>
      </c>
      <c r="F35" s="177" t="s">
        <v>108</v>
      </c>
      <c r="G35" s="192" t="s">
        <v>112</v>
      </c>
      <c r="H35" s="201" t="s">
        <v>125</v>
      </c>
      <c r="I35" s="210"/>
      <c r="J35" s="214"/>
      <c r="K35" s="103"/>
      <c r="L35" s="214"/>
      <c r="M35" s="95"/>
      <c r="N35" s="225"/>
      <c r="O35" s="95"/>
      <c r="P35" s="236"/>
      <c r="Q35" s="231"/>
    </row>
    <row r="36" spans="1:17" s="9" customFormat="1" ht="21.6" customHeight="1">
      <c r="A36" s="321"/>
      <c r="B36" s="325" t="s">
        <v>66</v>
      </c>
      <c r="C36" s="352"/>
      <c r="D36" s="142">
        <f>ROUNDDOWN(IFERROR((E36/360)*F36*(G36/H36),0),-1)</f>
        <v>0</v>
      </c>
      <c r="E36" s="163"/>
      <c r="F36" s="179"/>
      <c r="G36" s="193"/>
      <c r="H36" s="204"/>
      <c r="I36" s="211"/>
      <c r="J36" s="217"/>
      <c r="K36" s="220"/>
      <c r="L36" s="217"/>
      <c r="M36" s="223"/>
      <c r="N36" s="228"/>
      <c r="O36" s="223"/>
      <c r="P36" s="239"/>
      <c r="Q36" s="234">
        <f>D36-I36</f>
        <v>0</v>
      </c>
    </row>
    <row r="37" spans="1:17" s="9" customFormat="1" ht="21.6" customHeight="1">
      <c r="A37" s="349" t="s">
        <v>54</v>
      </c>
      <c r="B37" s="315" t="s">
        <v>46</v>
      </c>
      <c r="C37" s="316"/>
      <c r="D37" s="143">
        <f>SUM(D39:D55)</f>
        <v>0</v>
      </c>
      <c r="E37" s="164"/>
      <c r="F37" s="180"/>
      <c r="G37" s="194"/>
      <c r="H37" s="180"/>
      <c r="I37" s="206">
        <f>SUM(I39:I55)</f>
        <v>0</v>
      </c>
      <c r="J37" s="218"/>
      <c r="K37" s="221"/>
      <c r="L37" s="218"/>
      <c r="M37" s="84"/>
      <c r="N37" s="224"/>
      <c r="O37" s="84"/>
      <c r="P37" s="235"/>
      <c r="Q37" s="229">
        <f>D37-I37</f>
        <v>0</v>
      </c>
    </row>
    <row r="38" spans="1:17" s="9" customFormat="1" ht="21.6" customHeight="1">
      <c r="A38" s="321"/>
      <c r="B38" s="308"/>
      <c r="C38" s="309"/>
      <c r="D38" s="144"/>
      <c r="E38" s="156" t="s">
        <v>57</v>
      </c>
      <c r="F38" s="171" t="s">
        <v>20</v>
      </c>
      <c r="G38" s="156" t="s">
        <v>119</v>
      </c>
      <c r="H38" s="205"/>
      <c r="I38" s="207"/>
      <c r="J38" s="219"/>
      <c r="K38" s="222"/>
      <c r="L38" s="219"/>
      <c r="M38" s="95"/>
      <c r="N38" s="225"/>
      <c r="O38" s="95"/>
      <c r="P38" s="236"/>
      <c r="Q38" s="230"/>
    </row>
    <row r="39" spans="1:17" s="9" customFormat="1" ht="21.6" customHeight="1">
      <c r="A39" s="321"/>
      <c r="B39" s="305" t="s">
        <v>128</v>
      </c>
      <c r="C39" s="307"/>
      <c r="D39" s="145">
        <f>ROUNDDOWN(E39*F39*G39,-1)</f>
        <v>0</v>
      </c>
      <c r="E39" s="152"/>
      <c r="F39" s="181"/>
      <c r="G39" s="195"/>
      <c r="H39" s="129"/>
      <c r="I39" s="210"/>
      <c r="J39" s="214"/>
      <c r="K39" s="103"/>
      <c r="L39" s="214"/>
      <c r="M39" s="95"/>
      <c r="N39" s="225"/>
      <c r="O39" s="95"/>
      <c r="P39" s="225"/>
      <c r="Q39" s="231">
        <f>D39-I39</f>
        <v>0</v>
      </c>
    </row>
    <row r="40" spans="1:17" s="9" customFormat="1" ht="21.6" customHeight="1">
      <c r="A40" s="349"/>
      <c r="B40" s="308"/>
      <c r="C40" s="309"/>
      <c r="D40" s="144"/>
      <c r="E40" s="156" t="s">
        <v>123</v>
      </c>
      <c r="F40" s="171" t="s">
        <v>99</v>
      </c>
      <c r="G40" s="196"/>
      <c r="H40" s="205"/>
      <c r="I40" s="207"/>
      <c r="J40" s="219"/>
      <c r="K40" s="222"/>
      <c r="L40" s="219"/>
      <c r="M40" s="95"/>
      <c r="N40" s="225"/>
      <c r="O40" s="95"/>
      <c r="P40" s="236"/>
      <c r="Q40" s="230"/>
    </row>
    <row r="41" spans="1:17" s="9" customFormat="1" ht="21.6" customHeight="1">
      <c r="A41" s="349"/>
      <c r="B41" s="305" t="s">
        <v>129</v>
      </c>
      <c r="C41" s="307"/>
      <c r="D41" s="145">
        <f>E41/160*F41</f>
        <v>0</v>
      </c>
      <c r="E41" s="152"/>
      <c r="F41" s="74"/>
      <c r="G41" s="183"/>
      <c r="H41" s="129"/>
      <c r="I41" s="210"/>
      <c r="J41" s="214"/>
      <c r="K41" s="103"/>
      <c r="L41" s="214"/>
      <c r="M41" s="95"/>
      <c r="N41" s="225"/>
      <c r="O41" s="95"/>
      <c r="P41" s="225"/>
      <c r="Q41" s="231">
        <f>D41-I41</f>
        <v>0</v>
      </c>
    </row>
    <row r="42" spans="1:17" s="9" customFormat="1" ht="21.6" customHeight="1">
      <c r="A42" s="321"/>
      <c r="B42" s="308"/>
      <c r="C42" s="309"/>
      <c r="D42" s="144"/>
      <c r="E42" s="156" t="s">
        <v>120</v>
      </c>
      <c r="F42" s="171" t="s">
        <v>102</v>
      </c>
      <c r="G42" s="196"/>
      <c r="H42" s="205"/>
      <c r="I42" s="207"/>
      <c r="J42" s="219"/>
      <c r="K42" s="222"/>
      <c r="L42" s="219"/>
      <c r="M42" s="95"/>
      <c r="N42" s="225"/>
      <c r="O42" s="95"/>
      <c r="P42" s="236"/>
      <c r="Q42" s="230"/>
    </row>
    <row r="43" spans="1:17" s="9" customFormat="1" ht="21.6" customHeight="1">
      <c r="A43" s="321"/>
      <c r="B43" s="305" t="s">
        <v>130</v>
      </c>
      <c r="C43" s="307"/>
      <c r="D43" s="145">
        <f>E43*F43</f>
        <v>0</v>
      </c>
      <c r="E43" s="152"/>
      <c r="F43" s="100"/>
      <c r="G43" s="183"/>
      <c r="H43" s="129"/>
      <c r="I43" s="210"/>
      <c r="J43" s="214"/>
      <c r="K43" s="103"/>
      <c r="L43" s="214"/>
      <c r="M43" s="95"/>
      <c r="N43" s="225"/>
      <c r="O43" s="95"/>
      <c r="P43" s="225"/>
      <c r="Q43" s="231">
        <f>D43-I43</f>
        <v>0</v>
      </c>
    </row>
    <row r="44" spans="1:17" s="9" customFormat="1" ht="21.6" customHeight="1">
      <c r="A44" s="349"/>
      <c r="B44" s="305"/>
      <c r="C44" s="307"/>
      <c r="D44" s="145"/>
      <c r="E44" s="156" t="s">
        <v>57</v>
      </c>
      <c r="F44" s="171" t="s">
        <v>20</v>
      </c>
      <c r="G44" s="156" t="s">
        <v>119</v>
      </c>
      <c r="H44" s="129"/>
      <c r="I44" s="210"/>
      <c r="J44" s="214"/>
      <c r="K44" s="103"/>
      <c r="L44" s="214"/>
      <c r="M44" s="95"/>
      <c r="N44" s="225"/>
      <c r="O44" s="95"/>
      <c r="P44" s="225"/>
      <c r="Q44" s="231"/>
    </row>
    <row r="45" spans="1:17" s="9" customFormat="1" ht="21.6" customHeight="1">
      <c r="A45" s="321"/>
      <c r="B45" s="305" t="s">
        <v>3</v>
      </c>
      <c r="C45" s="307"/>
      <c r="D45" s="145">
        <f>E45*F45*G45</f>
        <v>0</v>
      </c>
      <c r="E45" s="152"/>
      <c r="F45" s="181"/>
      <c r="G45" s="195"/>
      <c r="H45" s="129"/>
      <c r="I45" s="210"/>
      <c r="J45" s="214"/>
      <c r="K45" s="103"/>
      <c r="L45" s="214"/>
      <c r="M45" s="95"/>
      <c r="N45" s="225"/>
      <c r="O45" s="95"/>
      <c r="P45" s="225"/>
      <c r="Q45" s="231">
        <f>D45-I45</f>
        <v>0</v>
      </c>
    </row>
    <row r="46" spans="1:17" s="9" customFormat="1" ht="21.6" customHeight="1">
      <c r="A46" s="349"/>
      <c r="B46" s="305"/>
      <c r="C46" s="307"/>
      <c r="D46" s="145"/>
      <c r="E46" s="156" t="s">
        <v>123</v>
      </c>
      <c r="F46" s="171" t="s">
        <v>99</v>
      </c>
      <c r="G46" s="196"/>
      <c r="H46" s="129"/>
      <c r="I46" s="210"/>
      <c r="J46" s="214"/>
      <c r="K46" s="103"/>
      <c r="L46" s="214"/>
      <c r="M46" s="95"/>
      <c r="N46" s="225"/>
      <c r="O46" s="95"/>
      <c r="P46" s="225"/>
      <c r="Q46" s="231"/>
    </row>
    <row r="47" spans="1:17" s="9" customFormat="1" ht="21.6" customHeight="1">
      <c r="A47" s="349"/>
      <c r="B47" s="305" t="s">
        <v>0</v>
      </c>
      <c r="C47" s="307"/>
      <c r="D47" s="145">
        <f>E47/160*F47</f>
        <v>0</v>
      </c>
      <c r="E47" s="152"/>
      <c r="F47" s="74"/>
      <c r="G47" s="183"/>
      <c r="H47" s="129"/>
      <c r="I47" s="210"/>
      <c r="J47" s="214"/>
      <c r="K47" s="103"/>
      <c r="L47" s="214"/>
      <c r="M47" s="95"/>
      <c r="N47" s="225"/>
      <c r="O47" s="95"/>
      <c r="P47" s="225"/>
      <c r="Q47" s="231">
        <f>D47-I47</f>
        <v>0</v>
      </c>
    </row>
    <row r="48" spans="1:17" s="9" customFormat="1" ht="21.6" customHeight="1">
      <c r="A48" s="321"/>
      <c r="B48" s="305"/>
      <c r="C48" s="307"/>
      <c r="D48" s="145"/>
      <c r="E48" s="156" t="s">
        <v>120</v>
      </c>
      <c r="F48" s="171" t="s">
        <v>102</v>
      </c>
      <c r="G48" s="196"/>
      <c r="H48" s="129"/>
      <c r="I48" s="210"/>
      <c r="J48" s="214"/>
      <c r="K48" s="103"/>
      <c r="L48" s="214"/>
      <c r="M48" s="95"/>
      <c r="N48" s="225"/>
      <c r="O48" s="95"/>
      <c r="P48" s="225"/>
      <c r="Q48" s="231"/>
    </row>
    <row r="49" spans="1:17" s="9" customFormat="1" ht="21.6" customHeight="1">
      <c r="A49" s="321"/>
      <c r="B49" s="305" t="s">
        <v>1</v>
      </c>
      <c r="C49" s="307"/>
      <c r="D49" s="145">
        <f>E49*F49</f>
        <v>0</v>
      </c>
      <c r="E49" s="152"/>
      <c r="F49" s="100"/>
      <c r="G49" s="183"/>
      <c r="H49" s="129"/>
      <c r="I49" s="210"/>
      <c r="J49" s="214"/>
      <c r="K49" s="103"/>
      <c r="L49" s="214"/>
      <c r="M49" s="95"/>
      <c r="N49" s="225"/>
      <c r="O49" s="95"/>
      <c r="P49" s="225"/>
      <c r="Q49" s="231">
        <f>D49-I49</f>
        <v>0</v>
      </c>
    </row>
    <row r="50" spans="1:17" s="9" customFormat="1" ht="21.6" customHeight="1">
      <c r="A50" s="349"/>
      <c r="B50" s="305"/>
      <c r="C50" s="307"/>
      <c r="D50" s="145"/>
      <c r="E50" s="156" t="s">
        <v>116</v>
      </c>
      <c r="F50" s="171" t="s">
        <v>121</v>
      </c>
      <c r="G50" s="183"/>
      <c r="H50" s="129"/>
      <c r="I50" s="210"/>
      <c r="J50" s="214"/>
      <c r="K50" s="103"/>
      <c r="L50" s="214"/>
      <c r="M50" s="95"/>
      <c r="N50" s="225"/>
      <c r="O50" s="95"/>
      <c r="P50" s="225"/>
      <c r="Q50" s="231"/>
    </row>
    <row r="51" spans="1:17" s="9" customFormat="1" ht="21.6" customHeight="1">
      <c r="A51" s="321"/>
      <c r="B51" s="305" t="s">
        <v>95</v>
      </c>
      <c r="C51" s="318"/>
      <c r="D51" s="145">
        <f>E51/60*F51/30</f>
        <v>0</v>
      </c>
      <c r="E51" s="152"/>
      <c r="F51" s="107"/>
      <c r="G51" s="183"/>
      <c r="H51" s="130"/>
      <c r="I51" s="210"/>
      <c r="J51" s="219"/>
      <c r="K51" s="222"/>
      <c r="L51" s="219"/>
      <c r="M51" s="95"/>
      <c r="N51" s="225"/>
      <c r="O51" s="95"/>
      <c r="P51" s="225"/>
      <c r="Q51" s="231">
        <f>D51-I51</f>
        <v>0</v>
      </c>
    </row>
    <row r="52" spans="1:17" s="9" customFormat="1" ht="21.6" customHeight="1">
      <c r="A52" s="321"/>
      <c r="B52" s="305"/>
      <c r="C52" s="307"/>
      <c r="D52" s="145"/>
      <c r="E52" s="156" t="s">
        <v>111</v>
      </c>
      <c r="F52" s="171" t="s">
        <v>113</v>
      </c>
      <c r="G52" s="183"/>
      <c r="H52" s="130"/>
      <c r="I52" s="210"/>
      <c r="J52" s="219"/>
      <c r="K52" s="222"/>
      <c r="L52" s="219"/>
      <c r="M52" s="95"/>
      <c r="N52" s="225"/>
      <c r="O52" s="95"/>
      <c r="P52" s="225"/>
      <c r="Q52" s="231"/>
    </row>
    <row r="53" spans="1:17" s="9" customFormat="1" ht="21.6" customHeight="1">
      <c r="A53" s="321"/>
      <c r="B53" s="305" t="s">
        <v>23</v>
      </c>
      <c r="C53" s="306"/>
      <c r="D53" s="145">
        <f>E53/30*F53</f>
        <v>0</v>
      </c>
      <c r="E53" s="152"/>
      <c r="F53" s="107"/>
      <c r="G53" s="183"/>
      <c r="H53" s="130"/>
      <c r="I53" s="210"/>
      <c r="J53" s="214"/>
      <c r="K53" s="103"/>
      <c r="L53" s="214"/>
      <c r="M53" s="95"/>
      <c r="N53" s="225"/>
      <c r="O53" s="95"/>
      <c r="P53" s="225"/>
      <c r="Q53" s="231">
        <f>D53-I53</f>
        <v>0</v>
      </c>
    </row>
    <row r="54" spans="1:17" s="9" customFormat="1" ht="21.6" customHeight="1">
      <c r="A54" s="349"/>
      <c r="B54" s="305"/>
      <c r="C54" s="307"/>
      <c r="D54" s="145"/>
      <c r="E54" s="156" t="s">
        <v>69</v>
      </c>
      <c r="F54" s="171" t="s">
        <v>113</v>
      </c>
      <c r="G54" s="183"/>
      <c r="H54" s="130"/>
      <c r="I54" s="210"/>
      <c r="J54" s="219"/>
      <c r="K54" s="222"/>
      <c r="L54" s="219"/>
      <c r="M54" s="95"/>
      <c r="N54" s="225"/>
      <c r="O54" s="95"/>
      <c r="P54" s="225"/>
      <c r="Q54" s="231"/>
    </row>
    <row r="55" spans="1:17" s="9" customFormat="1" ht="21.6" customHeight="1">
      <c r="A55" s="355"/>
      <c r="B55" s="356" t="s">
        <v>2</v>
      </c>
      <c r="C55" s="351"/>
      <c r="D55" s="146">
        <f>E55/365*F55</f>
        <v>0</v>
      </c>
      <c r="E55" s="154"/>
      <c r="F55" s="96"/>
      <c r="G55" s="185"/>
      <c r="H55" s="127"/>
      <c r="I55" s="212"/>
      <c r="J55" s="215"/>
      <c r="K55" s="87"/>
      <c r="L55" s="215"/>
      <c r="M55" s="85"/>
      <c r="N55" s="226"/>
      <c r="O55" s="85"/>
      <c r="P55" s="226"/>
      <c r="Q55" s="232">
        <f>D55-I55</f>
        <v>0</v>
      </c>
    </row>
    <row r="56" spans="1:17" s="9" customFormat="1" ht="21.6" customHeight="1">
      <c r="A56" s="321" t="s">
        <v>90</v>
      </c>
      <c r="B56" s="323" t="s">
        <v>46</v>
      </c>
      <c r="C56" s="324"/>
      <c r="D56" s="147">
        <f>SUM(D58:D60)</f>
        <v>0</v>
      </c>
      <c r="E56" s="165"/>
      <c r="F56" s="182"/>
      <c r="G56" s="197"/>
      <c r="H56" s="182"/>
      <c r="I56" s="209">
        <f>SUM(I58:I60)</f>
        <v>0</v>
      </c>
      <c r="J56" s="216"/>
      <c r="K56" s="122"/>
      <c r="L56" s="216"/>
      <c r="M56" s="123"/>
      <c r="N56" s="227"/>
      <c r="O56" s="123"/>
      <c r="P56" s="237"/>
      <c r="Q56" s="233">
        <f>D56-I56</f>
        <v>0</v>
      </c>
    </row>
    <row r="57" spans="1:17" s="9" customFormat="1" ht="21.6" customHeight="1">
      <c r="A57" s="321"/>
      <c r="B57" s="308"/>
      <c r="C57" s="309"/>
      <c r="D57" s="144"/>
      <c r="E57" s="156" t="s">
        <v>102</v>
      </c>
      <c r="F57" s="171" t="s">
        <v>114</v>
      </c>
      <c r="G57" s="198"/>
      <c r="H57" s="129"/>
      <c r="I57" s="207"/>
      <c r="J57" s="214"/>
      <c r="K57" s="103"/>
      <c r="L57" s="214"/>
      <c r="M57" s="95"/>
      <c r="N57" s="225"/>
      <c r="O57" s="95"/>
      <c r="P57" s="236"/>
      <c r="Q57" s="230"/>
    </row>
    <row r="58" spans="1:17" s="9" customFormat="1" ht="21.6" customHeight="1">
      <c r="A58" s="321"/>
      <c r="B58" s="305" t="s">
        <v>109</v>
      </c>
      <c r="C58" s="318"/>
      <c r="D58" s="145">
        <f>E58*F58</f>
        <v>0</v>
      </c>
      <c r="E58" s="166"/>
      <c r="F58" s="73"/>
      <c r="G58" s="183"/>
      <c r="H58" s="129"/>
      <c r="I58" s="207"/>
      <c r="J58" s="214"/>
      <c r="K58" s="103"/>
      <c r="L58" s="214"/>
      <c r="M58" s="95"/>
      <c r="N58" s="225"/>
      <c r="O58" s="95"/>
      <c r="P58" s="225"/>
      <c r="Q58" s="231">
        <f>D58-I58</f>
        <v>0</v>
      </c>
    </row>
    <row r="59" spans="1:17" s="9" customFormat="1" ht="21.6" customHeight="1">
      <c r="A59" s="349"/>
      <c r="B59" s="305"/>
      <c r="C59" s="307"/>
      <c r="D59" s="141"/>
      <c r="E59" s="156" t="s">
        <v>122</v>
      </c>
      <c r="F59" s="171" t="s">
        <v>117</v>
      </c>
      <c r="G59" s="156" t="s">
        <v>118</v>
      </c>
      <c r="H59" s="129"/>
      <c r="I59" s="207"/>
      <c r="J59" s="214"/>
      <c r="K59" s="103"/>
      <c r="L59" s="214"/>
      <c r="M59" s="95"/>
      <c r="N59" s="225"/>
      <c r="O59" s="95"/>
      <c r="P59" s="225"/>
      <c r="Q59" s="231"/>
    </row>
    <row r="60" spans="1:17" s="9" customFormat="1" ht="21.6" customHeight="1">
      <c r="A60" s="350"/>
      <c r="B60" s="319" t="s">
        <v>90</v>
      </c>
      <c r="C60" s="351"/>
      <c r="D60" s="124">
        <f>E60+F60+G60</f>
        <v>0</v>
      </c>
      <c r="E60" s="154"/>
      <c r="F60" s="78"/>
      <c r="G60" s="154"/>
      <c r="H60" s="127"/>
      <c r="I60" s="212"/>
      <c r="J60" s="215"/>
      <c r="K60" s="87"/>
      <c r="L60" s="215"/>
      <c r="M60" s="85"/>
      <c r="N60" s="226"/>
      <c r="O60" s="85"/>
      <c r="P60" s="238"/>
      <c r="Q60" s="232">
        <f>D60-I60</f>
        <v>0</v>
      </c>
    </row>
    <row r="61" spans="1:17" s="9" customFormat="1" ht="21.6" customHeight="1">
      <c r="A61" s="344" t="s">
        <v>64</v>
      </c>
      <c r="B61" s="353"/>
      <c r="C61" s="345"/>
      <c r="D61" s="125">
        <f>D14+D20+D25+D30+D37+D56</f>
        <v>0</v>
      </c>
      <c r="E61" s="354"/>
      <c r="F61" s="354"/>
      <c r="G61" s="354"/>
      <c r="H61" s="354"/>
      <c r="I61" s="82">
        <f>I14+I20+I25+I30+I37+I56</f>
        <v>0</v>
      </c>
      <c r="J61" s="88"/>
      <c r="K61" s="89"/>
      <c r="L61" s="90"/>
      <c r="M61" s="88"/>
      <c r="N61" s="89"/>
      <c r="O61" s="89"/>
      <c r="P61" s="91"/>
      <c r="Q61" s="83">
        <f>D61-I61</f>
        <v>0</v>
      </c>
    </row>
    <row r="62" spans="1:17" s="9" customFormat="1" ht="21.6" customHeight="1">
      <c r="A62" s="349" t="s">
        <v>44</v>
      </c>
      <c r="B62" s="315" t="s">
        <v>46</v>
      </c>
      <c r="C62" s="316"/>
      <c r="D62" s="143">
        <f>SUM(D64:D64)</f>
        <v>0</v>
      </c>
      <c r="E62" s="164"/>
      <c r="F62" s="180"/>
      <c r="G62" s="194"/>
      <c r="H62" s="180"/>
      <c r="I62" s="206">
        <f>SUM(I64:I64)</f>
        <v>0</v>
      </c>
      <c r="J62" s="251"/>
      <c r="K62" s="86"/>
      <c r="L62" s="213"/>
      <c r="M62" s="84"/>
      <c r="N62" s="224"/>
      <c r="O62" s="84"/>
      <c r="P62" s="235"/>
      <c r="Q62" s="229">
        <f>D62-I62</f>
        <v>0</v>
      </c>
    </row>
    <row r="63" spans="1:17" s="9" customFormat="1" ht="21.6" customHeight="1">
      <c r="A63" s="321"/>
      <c r="B63" s="308"/>
      <c r="C63" s="309"/>
      <c r="D63" s="144"/>
      <c r="E63" s="240" t="s">
        <v>124</v>
      </c>
      <c r="F63" s="171" t="s">
        <v>99</v>
      </c>
      <c r="G63" s="156" t="s">
        <v>56</v>
      </c>
      <c r="H63" s="129"/>
      <c r="I63" s="207"/>
      <c r="J63" s="252"/>
      <c r="K63" s="103"/>
      <c r="L63" s="214"/>
      <c r="M63" s="95"/>
      <c r="N63" s="225"/>
      <c r="O63" s="95"/>
      <c r="P63" s="236"/>
      <c r="Q63" s="230"/>
    </row>
    <row r="64" spans="1:17" s="9" customFormat="1" ht="21.6" customHeight="1">
      <c r="A64" s="358"/>
      <c r="B64" s="356" t="s">
        <v>44</v>
      </c>
      <c r="C64" s="320"/>
      <c r="D64" s="148">
        <f>(E64/160)*F64*G64</f>
        <v>0</v>
      </c>
      <c r="E64" s="154"/>
      <c r="F64" s="79"/>
      <c r="G64" s="245"/>
      <c r="H64" s="127"/>
      <c r="I64" s="212"/>
      <c r="J64" s="215"/>
      <c r="K64" s="87"/>
      <c r="L64" s="215"/>
      <c r="M64" s="85"/>
      <c r="N64" s="226"/>
      <c r="O64" s="85"/>
      <c r="P64" s="238"/>
      <c r="Q64" s="232">
        <f t="shared" ref="Q64:Q79" si="0">D64-I64</f>
        <v>0</v>
      </c>
    </row>
    <row r="65" spans="1:19" s="9" customFormat="1" ht="21.6" customHeight="1">
      <c r="A65" s="321" t="s">
        <v>32</v>
      </c>
      <c r="B65" s="323" t="s">
        <v>46</v>
      </c>
      <c r="C65" s="324"/>
      <c r="D65" s="147">
        <f>SUM(D66:D66)</f>
        <v>0</v>
      </c>
      <c r="E65" s="165"/>
      <c r="F65" s="182"/>
      <c r="G65" s="197"/>
      <c r="H65" s="182"/>
      <c r="I65" s="209">
        <f>SUM(I66:I66)</f>
        <v>0</v>
      </c>
      <c r="J65" s="216"/>
      <c r="K65" s="122"/>
      <c r="L65" s="216"/>
      <c r="M65" s="123"/>
      <c r="N65" s="227"/>
      <c r="O65" s="123"/>
      <c r="P65" s="237"/>
      <c r="Q65" s="233">
        <f t="shared" si="0"/>
        <v>0</v>
      </c>
    </row>
    <row r="66" spans="1:19" s="9" customFormat="1" ht="21.6" customHeight="1">
      <c r="A66" s="321"/>
      <c r="B66" s="359" t="s">
        <v>32</v>
      </c>
      <c r="C66" s="352"/>
      <c r="D66" s="149">
        <f>ROUND(E66*F66*G66,-1)</f>
        <v>0</v>
      </c>
      <c r="E66" s="163"/>
      <c r="F66" s="242"/>
      <c r="G66" s="246"/>
      <c r="H66" s="132"/>
      <c r="I66" s="211"/>
      <c r="J66" s="217"/>
      <c r="K66" s="220"/>
      <c r="L66" s="217"/>
      <c r="M66" s="223"/>
      <c r="N66" s="228"/>
      <c r="O66" s="223"/>
      <c r="P66" s="239"/>
      <c r="Q66" s="234">
        <f t="shared" si="0"/>
        <v>0</v>
      </c>
    </row>
    <row r="67" spans="1:19" s="9" customFormat="1" ht="21.6" customHeight="1">
      <c r="A67" s="357" t="s">
        <v>25</v>
      </c>
      <c r="B67" s="315" t="s">
        <v>46</v>
      </c>
      <c r="C67" s="316"/>
      <c r="D67" s="137">
        <f>SUM(D68:D71)</f>
        <v>0</v>
      </c>
      <c r="E67" s="241"/>
      <c r="F67" s="243"/>
      <c r="G67" s="241"/>
      <c r="H67" s="243"/>
      <c r="I67" s="206">
        <f>SUM(I68:I71)</f>
        <v>0</v>
      </c>
      <c r="J67" s="213"/>
      <c r="K67" s="86"/>
      <c r="L67" s="213"/>
      <c r="M67" s="84"/>
      <c r="N67" s="224"/>
      <c r="O67" s="84"/>
      <c r="P67" s="235"/>
      <c r="Q67" s="229">
        <f t="shared" si="0"/>
        <v>0</v>
      </c>
    </row>
    <row r="68" spans="1:19" s="9" customFormat="1" ht="21.6" customHeight="1">
      <c r="A68" s="321"/>
      <c r="B68" s="317" t="s">
        <v>42</v>
      </c>
      <c r="C68" s="318"/>
      <c r="D68" s="72">
        <f>ROUND(E68*F68*G68,-1)</f>
        <v>0</v>
      </c>
      <c r="E68" s="152"/>
      <c r="F68" s="75"/>
      <c r="G68" s="247"/>
      <c r="H68" s="130"/>
      <c r="I68" s="210"/>
      <c r="J68" s="214"/>
      <c r="K68" s="103"/>
      <c r="L68" s="214"/>
      <c r="M68" s="95"/>
      <c r="N68" s="225"/>
      <c r="O68" s="95"/>
      <c r="P68" s="236"/>
      <c r="Q68" s="231">
        <f t="shared" si="0"/>
        <v>0</v>
      </c>
    </row>
    <row r="69" spans="1:19" s="9" customFormat="1" ht="21.6" customHeight="1">
      <c r="A69" s="321"/>
      <c r="B69" s="317" t="s">
        <v>101</v>
      </c>
      <c r="C69" s="318"/>
      <c r="D69" s="72">
        <f>ROUND(E69*F69*G69,-1)</f>
        <v>0</v>
      </c>
      <c r="E69" s="152"/>
      <c r="F69" s="100"/>
      <c r="G69" s="247"/>
      <c r="H69" s="130"/>
      <c r="I69" s="210"/>
      <c r="J69" s="214"/>
      <c r="K69" s="103"/>
      <c r="L69" s="214"/>
      <c r="M69" s="95"/>
      <c r="N69" s="225"/>
      <c r="O69" s="95"/>
      <c r="P69" s="225"/>
      <c r="Q69" s="231">
        <f t="shared" si="0"/>
        <v>0</v>
      </c>
    </row>
    <row r="70" spans="1:19" s="9" customFormat="1" ht="21.6" customHeight="1">
      <c r="A70" s="321"/>
      <c r="B70" s="317" t="s">
        <v>33</v>
      </c>
      <c r="C70" s="318"/>
      <c r="D70" s="72">
        <f>ROUND(E70*F70*G70,-1)</f>
        <v>0</v>
      </c>
      <c r="E70" s="152"/>
      <c r="F70" s="102"/>
      <c r="G70" s="247"/>
      <c r="H70" s="130"/>
      <c r="I70" s="210"/>
      <c r="J70" s="214"/>
      <c r="K70" s="103"/>
      <c r="L70" s="214"/>
      <c r="M70" s="95"/>
      <c r="N70" s="225"/>
      <c r="O70" s="95"/>
      <c r="P70" s="225"/>
      <c r="Q70" s="231">
        <f t="shared" si="0"/>
        <v>0</v>
      </c>
    </row>
    <row r="71" spans="1:19" s="9" customFormat="1" ht="21.6" customHeight="1">
      <c r="A71" s="358"/>
      <c r="B71" s="319" t="s">
        <v>29</v>
      </c>
      <c r="C71" s="320"/>
      <c r="D71" s="77">
        <f>ROUND(E71*F71*G71,-1)</f>
        <v>0</v>
      </c>
      <c r="E71" s="154"/>
      <c r="F71" s="80"/>
      <c r="G71" s="248"/>
      <c r="H71" s="127"/>
      <c r="I71" s="212"/>
      <c r="J71" s="215"/>
      <c r="K71" s="87"/>
      <c r="L71" s="215"/>
      <c r="M71" s="85"/>
      <c r="N71" s="226"/>
      <c r="O71" s="85"/>
      <c r="P71" s="238"/>
      <c r="Q71" s="232">
        <f t="shared" si="0"/>
        <v>0</v>
      </c>
    </row>
    <row r="72" spans="1:19" s="9" customFormat="1" ht="21.6" customHeight="1">
      <c r="A72" s="321" t="s">
        <v>73</v>
      </c>
      <c r="B72" s="323" t="s">
        <v>46</v>
      </c>
      <c r="C72" s="324"/>
      <c r="D72" s="138">
        <f>SUM(D73:D75)</f>
        <v>0</v>
      </c>
      <c r="E72" s="165"/>
      <c r="F72" s="182"/>
      <c r="G72" s="197"/>
      <c r="H72" s="182"/>
      <c r="I72" s="209">
        <f>SUM(I73:I75)</f>
        <v>0</v>
      </c>
      <c r="J72" s="216"/>
      <c r="K72" s="122"/>
      <c r="L72" s="216"/>
      <c r="M72" s="123"/>
      <c r="N72" s="227"/>
      <c r="O72" s="123"/>
      <c r="P72" s="237"/>
      <c r="Q72" s="233">
        <f t="shared" si="0"/>
        <v>0</v>
      </c>
    </row>
    <row r="73" spans="1:19" s="9" customFormat="1" ht="21.6" customHeight="1">
      <c r="A73" s="366"/>
      <c r="B73" s="317" t="s">
        <v>49</v>
      </c>
      <c r="C73" s="306"/>
      <c r="D73" s="72">
        <f>ROUND(E73/160*F73*G73,-1)</f>
        <v>0</v>
      </c>
      <c r="E73" s="152"/>
      <c r="F73" s="74"/>
      <c r="G73" s="249"/>
      <c r="H73" s="130"/>
      <c r="I73" s="210"/>
      <c r="J73" s="214"/>
      <c r="K73" s="103"/>
      <c r="L73" s="214"/>
      <c r="M73" s="95"/>
      <c r="N73" s="225"/>
      <c r="O73" s="95"/>
      <c r="P73" s="225"/>
      <c r="Q73" s="231">
        <f t="shared" si="0"/>
        <v>0</v>
      </c>
    </row>
    <row r="74" spans="1:19" s="9" customFormat="1" ht="21.6" customHeight="1">
      <c r="A74" s="366"/>
      <c r="B74" s="317" t="s">
        <v>75</v>
      </c>
      <c r="C74" s="306"/>
      <c r="D74" s="72">
        <f>ROUND(E74/160*F74*G74,-1)</f>
        <v>0</v>
      </c>
      <c r="E74" s="152"/>
      <c r="F74" s="74"/>
      <c r="G74" s="249"/>
      <c r="H74" s="130"/>
      <c r="I74" s="210"/>
      <c r="J74" s="214"/>
      <c r="K74" s="103"/>
      <c r="L74" s="214"/>
      <c r="M74" s="95"/>
      <c r="N74" s="225"/>
      <c r="O74" s="95"/>
      <c r="P74" s="236"/>
      <c r="Q74" s="231">
        <f t="shared" si="0"/>
        <v>0</v>
      </c>
    </row>
    <row r="75" spans="1:19" s="9" customFormat="1" ht="21.6" customHeight="1">
      <c r="A75" s="366"/>
      <c r="B75" s="325" t="s">
        <v>29</v>
      </c>
      <c r="C75" s="352"/>
      <c r="D75" s="139">
        <f>ROUND(E75/160*F75*G75,-1)</f>
        <v>0</v>
      </c>
      <c r="E75" s="163"/>
      <c r="F75" s="244"/>
      <c r="G75" s="250"/>
      <c r="H75" s="132"/>
      <c r="I75" s="211"/>
      <c r="J75" s="217"/>
      <c r="K75" s="220"/>
      <c r="L75" s="217"/>
      <c r="M75" s="223"/>
      <c r="N75" s="228"/>
      <c r="O75" s="223"/>
      <c r="P75" s="239"/>
      <c r="Q75" s="234">
        <f t="shared" si="0"/>
        <v>0</v>
      </c>
    </row>
    <row r="76" spans="1:19" s="9" customFormat="1" ht="21.6" customHeight="1">
      <c r="A76" s="349" t="s">
        <v>93</v>
      </c>
      <c r="B76" s="315" t="s">
        <v>46</v>
      </c>
      <c r="C76" s="316"/>
      <c r="D76" s="137">
        <f>SUM(D77)</f>
        <v>0</v>
      </c>
      <c r="E76" s="164"/>
      <c r="F76" s="126"/>
      <c r="G76" s="164"/>
      <c r="H76" s="126"/>
      <c r="I76" s="206">
        <f>SUM(I77:I77)</f>
        <v>0</v>
      </c>
      <c r="J76" s="213"/>
      <c r="K76" s="86"/>
      <c r="L76" s="213"/>
      <c r="M76" s="84"/>
      <c r="N76" s="224"/>
      <c r="O76" s="84"/>
      <c r="P76" s="224"/>
      <c r="Q76" s="229">
        <f t="shared" si="0"/>
        <v>0</v>
      </c>
    </row>
    <row r="77" spans="1:19" s="9" customFormat="1" ht="21.6" customHeight="1">
      <c r="A77" s="358"/>
      <c r="B77" s="319" t="s">
        <v>22</v>
      </c>
      <c r="C77" s="351"/>
      <c r="D77" s="77">
        <f>ROUND(E77*F77*G77,-1)</f>
        <v>0</v>
      </c>
      <c r="E77" s="154"/>
      <c r="F77" s="80"/>
      <c r="G77" s="248"/>
      <c r="H77" s="200"/>
      <c r="I77" s="212"/>
      <c r="J77" s="215"/>
      <c r="K77" s="87"/>
      <c r="L77" s="215"/>
      <c r="M77" s="85"/>
      <c r="N77" s="226"/>
      <c r="O77" s="85"/>
      <c r="P77" s="226"/>
      <c r="Q77" s="232">
        <f t="shared" si="0"/>
        <v>0</v>
      </c>
      <c r="R77" s="69"/>
      <c r="S77" s="70"/>
    </row>
    <row r="78" spans="1:19" s="9" customFormat="1" ht="21.6" customHeight="1">
      <c r="A78" s="344" t="s">
        <v>63</v>
      </c>
      <c r="B78" s="353"/>
      <c r="C78" s="345"/>
      <c r="D78" s="82">
        <f>D62+D65+D67+D72+D76</f>
        <v>0</v>
      </c>
      <c r="E78" s="363"/>
      <c r="F78" s="364"/>
      <c r="G78" s="364"/>
      <c r="H78" s="365"/>
      <c r="I78" s="82">
        <f>I62+I65+I67+I72+I76</f>
        <v>0</v>
      </c>
      <c r="J78" s="88"/>
      <c r="K78" s="89"/>
      <c r="L78" s="90"/>
      <c r="M78" s="88"/>
      <c r="N78" s="89"/>
      <c r="O78" s="89"/>
      <c r="P78" s="91"/>
      <c r="Q78" s="83">
        <f t="shared" si="0"/>
        <v>0</v>
      </c>
    </row>
    <row r="79" spans="1:19" s="9" customFormat="1" ht="21.6" customHeight="1">
      <c r="A79" s="330" t="s">
        <v>61</v>
      </c>
      <c r="B79" s="331"/>
      <c r="C79" s="332"/>
      <c r="D79" s="23">
        <f>D61+D78</f>
        <v>0</v>
      </c>
      <c r="E79" s="360"/>
      <c r="F79" s="361"/>
      <c r="G79" s="361"/>
      <c r="H79" s="362"/>
      <c r="I79" s="23">
        <f>I61+I78</f>
        <v>0</v>
      </c>
      <c r="J79" s="92"/>
      <c r="K79" s="93"/>
      <c r="L79" s="94"/>
      <c r="M79" s="64"/>
      <c r="N79" s="65"/>
      <c r="O79" s="65"/>
      <c r="P79" s="66"/>
      <c r="Q79" s="67">
        <f t="shared" si="0"/>
        <v>0</v>
      </c>
    </row>
    <row r="80" spans="1:19" s="9" customFormat="1">
      <c r="A80" s="62"/>
      <c r="B80" s="24"/>
      <c r="C80" s="24"/>
      <c r="D80" s="24"/>
      <c r="E80" s="24"/>
      <c r="F80" s="24"/>
      <c r="G80" s="24"/>
      <c r="H80" s="24"/>
    </row>
  </sheetData>
  <mergeCells count="97">
    <mergeCell ref="A72:A75"/>
    <mergeCell ref="B72:C72"/>
    <mergeCell ref="B73:C73"/>
    <mergeCell ref="B74:C74"/>
    <mergeCell ref="B75:C75"/>
    <mergeCell ref="A79:C79"/>
    <mergeCell ref="E79:H79"/>
    <mergeCell ref="A76:A77"/>
    <mergeCell ref="B76:C76"/>
    <mergeCell ref="B77:C77"/>
    <mergeCell ref="A78:C78"/>
    <mergeCell ref="E78:H78"/>
    <mergeCell ref="A62:A64"/>
    <mergeCell ref="B62:C62"/>
    <mergeCell ref="B64:C64"/>
    <mergeCell ref="A65:A66"/>
    <mergeCell ref="B65:C65"/>
    <mergeCell ref="B66:C66"/>
    <mergeCell ref="B63:C63"/>
    <mergeCell ref="A67:A71"/>
    <mergeCell ref="B67:C67"/>
    <mergeCell ref="B68:C68"/>
    <mergeCell ref="B69:C69"/>
    <mergeCell ref="B70:C70"/>
    <mergeCell ref="B71:C71"/>
    <mergeCell ref="A61:C61"/>
    <mergeCell ref="E61:H61"/>
    <mergeCell ref="A37:A55"/>
    <mergeCell ref="B37:C37"/>
    <mergeCell ref="B39:C39"/>
    <mergeCell ref="B45:C45"/>
    <mergeCell ref="B51:C51"/>
    <mergeCell ref="B55:C55"/>
    <mergeCell ref="B38:C38"/>
    <mergeCell ref="B41:C41"/>
    <mergeCell ref="B40:C40"/>
    <mergeCell ref="B43:C43"/>
    <mergeCell ref="B42:C42"/>
    <mergeCell ref="B44:C44"/>
    <mergeCell ref="B47:C47"/>
    <mergeCell ref="B46:C46"/>
    <mergeCell ref="B31:C31"/>
    <mergeCell ref="A56:A60"/>
    <mergeCell ref="B56:C56"/>
    <mergeCell ref="B58:C58"/>
    <mergeCell ref="B60:C60"/>
    <mergeCell ref="B49:C49"/>
    <mergeCell ref="B48:C48"/>
    <mergeCell ref="B50:C50"/>
    <mergeCell ref="B32:C32"/>
    <mergeCell ref="B33:C33"/>
    <mergeCell ref="B34:C34"/>
    <mergeCell ref="B35:C35"/>
    <mergeCell ref="B36:C36"/>
    <mergeCell ref="A30:A36"/>
    <mergeCell ref="B30:C30"/>
    <mergeCell ref="B54:C54"/>
    <mergeCell ref="B21:C21"/>
    <mergeCell ref="A25:A29"/>
    <mergeCell ref="B25:C25"/>
    <mergeCell ref="B27:C27"/>
    <mergeCell ref="B28:C28"/>
    <mergeCell ref="B29:C29"/>
    <mergeCell ref="B26:C26"/>
    <mergeCell ref="B3:E3"/>
    <mergeCell ref="G3:N3"/>
    <mergeCell ref="P3:Q3"/>
    <mergeCell ref="A12:A13"/>
    <mergeCell ref="B12:C13"/>
    <mergeCell ref="Q12:Q13"/>
    <mergeCell ref="A5:B6"/>
    <mergeCell ref="C5:D6"/>
    <mergeCell ref="E5:K5"/>
    <mergeCell ref="L5:Q5"/>
    <mergeCell ref="A7:B7"/>
    <mergeCell ref="A8:B8"/>
    <mergeCell ref="B2:E2"/>
    <mergeCell ref="G2:H2"/>
    <mergeCell ref="J2:K2"/>
    <mergeCell ref="M2:N2"/>
    <mergeCell ref="P2:Q2"/>
    <mergeCell ref="B53:C53"/>
    <mergeCell ref="B52:C52"/>
    <mergeCell ref="B57:C57"/>
    <mergeCell ref="B59:C59"/>
    <mergeCell ref="A14:A19"/>
    <mergeCell ref="B14:C14"/>
    <mergeCell ref="B16:C16"/>
    <mergeCell ref="B17:C17"/>
    <mergeCell ref="B18:C18"/>
    <mergeCell ref="B19:C19"/>
    <mergeCell ref="B15:C15"/>
    <mergeCell ref="A20:A24"/>
    <mergeCell ref="B20:C20"/>
    <mergeCell ref="B22:C22"/>
    <mergeCell ref="B23:C23"/>
    <mergeCell ref="B24:C24"/>
  </mergeCells>
  <phoneticPr fontId="17" type="noConversion"/>
  <pageMargins left="0.49000000953674316" right="0.15736110508441925" top="0.31486111879348755" bottom="0.34000000357627869" header="0.19680555164813995" footer="0.15736110508441925"/>
  <pageSetup paperSize="9" scale="32" orientation="landscape" r:id="rId1"/>
  <headerFooter>
    <oddFooter>&amp;C&amp;"돋움,Regular"&amp;P/&amp;N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작성방법</vt:lpstr>
      <vt:lpstr>(총괄)조정내역표</vt:lpstr>
      <vt:lpstr>과정명</vt:lpstr>
      <vt:lpstr>과정명!Print_Area</vt:lpstr>
      <vt:lpstr>작성방법!Print_Area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11</cp:revision>
  <cp:lastPrinted>2021-07-23T07:42:28Z</cp:lastPrinted>
  <dcterms:created xsi:type="dcterms:W3CDTF">2014-01-06T04:40:46Z</dcterms:created>
  <dcterms:modified xsi:type="dcterms:W3CDTF">2024-10-23T05:51:00Z</dcterms:modified>
  <cp:version>0906.0100.01</cp:version>
</cp:coreProperties>
</file>